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defaultThemeVersion="166925"/>
  <mc:AlternateContent xmlns:mc="http://schemas.openxmlformats.org/markup-compatibility/2006">
    <mc:Choice Requires="x15">
      <x15ac:absPath xmlns:x15ac="http://schemas.microsoft.com/office/spreadsheetml/2010/11/ac" url="D:\A0 - PREFEITURAS 2026\A1 -  PUXINANA 2026\A4 - OBRAS\Escola Infantil\"/>
    </mc:Choice>
  </mc:AlternateContent>
  <xr:revisionPtr revIDLastSave="0" documentId="13_ncr:1_{1B8FE87D-CFA6-4BA2-B8D6-0E52977B5C55}" xr6:coauthVersionLast="47" xr6:coauthVersionMax="47" xr10:uidLastSave="{00000000-0000-0000-0000-000000000000}"/>
  <bookViews>
    <workbookView xWindow="-108" yWindow="-108" windowWidth="23256" windowHeight="12456" activeTab="3" xr2:uid="{00000000-000D-0000-FFFF-FFFF00000000}"/>
  </bookViews>
  <sheets>
    <sheet name="ORÇAMENTO - GLOBAL " sheetId="17" r:id="rId1"/>
    <sheet name="CPUS" sheetId="10" r:id="rId2"/>
    <sheet name="MEMÓRIA DE CÁLCULO" sheetId="19" r:id="rId3"/>
    <sheet name="CRONOGRAMA" sheetId="20" r:id="rId4"/>
    <sheet name="BDI - SERVIÇOS  " sheetId="2" r:id="rId5"/>
    <sheet name="ENCARGOS SOCIAIS " sheetId="3"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C" localSheetId="3">[1]Reforma!#REF!</definedName>
    <definedName name="\C" localSheetId="5">[1]Reforma!#REF!</definedName>
    <definedName name="\C" localSheetId="2">[1]Reforma!#REF!</definedName>
    <definedName name="\C">[1]Reforma!#REF!</definedName>
    <definedName name="\D" localSheetId="5">[1]Reforma!#REF!</definedName>
    <definedName name="\D">[1]Reforma!#REF!</definedName>
    <definedName name="\G">[1]Reforma!#REF!</definedName>
    <definedName name="\I">[1]Reforma!#REF!</definedName>
    <definedName name="\l" localSheetId="3">#REF!</definedName>
    <definedName name="\l" localSheetId="2">#REF!</definedName>
    <definedName name="\l">#REF!</definedName>
    <definedName name="\M" localSheetId="3">[1]Reforma!#REF!</definedName>
    <definedName name="\M">[1]Reforma!#REF!</definedName>
    <definedName name="\P" localSheetId="3">[1]Reforma!#REF!</definedName>
    <definedName name="\P">[1]Reforma!#REF!</definedName>
    <definedName name="\R">[1]Reforma!#REF!</definedName>
    <definedName name="\s" localSheetId="3">#REF!</definedName>
    <definedName name="\s" localSheetId="2">#REF!</definedName>
    <definedName name="\s">#REF!</definedName>
    <definedName name="\t" localSheetId="3">#REF!</definedName>
    <definedName name="\t" localSheetId="2">#REF!</definedName>
    <definedName name="\t">#REF!</definedName>
    <definedName name="\Y" localSheetId="3">[1]Reforma!#REF!</definedName>
    <definedName name="\Y" localSheetId="2">[1]Reforma!#REF!</definedName>
    <definedName name="\Y">[1]Reforma!#REF!</definedName>
    <definedName name="_" localSheetId="3">[1]Reforma!#REF!</definedName>
    <definedName name="_" localSheetId="2">[1]Reforma!#REF!</definedName>
    <definedName name="_">[1]Reforma!#REF!</definedName>
    <definedName name="____________R" localSheetId="3">#REF!</definedName>
    <definedName name="____________R" localSheetId="2">#REF!</definedName>
    <definedName name="____________R">#REF!</definedName>
    <definedName name="___________R" localSheetId="3">#REF!</definedName>
    <definedName name="___________R" localSheetId="5">#REF!</definedName>
    <definedName name="___________R" localSheetId="2">#REF!</definedName>
    <definedName name="___________R">#REF!</definedName>
    <definedName name="__________MDO1">[2]INSUMOS!$C$8</definedName>
    <definedName name="__________MDO2">[3]INSUMOS!$C$6</definedName>
    <definedName name="__________R" localSheetId="3">#REF!</definedName>
    <definedName name="__________R" localSheetId="2">#REF!</definedName>
    <definedName name="__________R">#REF!</definedName>
    <definedName name="_________MDO1">[2]INSUMOS!$C$8</definedName>
    <definedName name="_________MDO2">[3]INSUMOS!$C$6</definedName>
    <definedName name="_________R" localSheetId="3">#REF!</definedName>
    <definedName name="_________R" localSheetId="5">#REF!</definedName>
    <definedName name="_________R" localSheetId="2">#REF!</definedName>
    <definedName name="_________R">#REF!</definedName>
    <definedName name="________MDO1">[2]INSUMOS!$C$8</definedName>
    <definedName name="________MDO2">[3]INSUMOS!$C$6</definedName>
    <definedName name="________R" localSheetId="3">#REF!</definedName>
    <definedName name="________R" localSheetId="2">#REF!</definedName>
    <definedName name="________R">#REF!</definedName>
    <definedName name="_______MDO1">[2]INSUMOS!$C$8</definedName>
    <definedName name="_______MDO2">[3]INSUMOS!$C$6</definedName>
    <definedName name="_______R" localSheetId="3">#REF!</definedName>
    <definedName name="_______R" localSheetId="2">#REF!</definedName>
    <definedName name="_______R">#REF!</definedName>
    <definedName name="______MDO1">[2]INSUMOS!$C$8</definedName>
    <definedName name="______MDO2">[3]INSUMOS!$C$6</definedName>
    <definedName name="______R" localSheetId="3">#REF!</definedName>
    <definedName name="______R" localSheetId="2">#REF!</definedName>
    <definedName name="______R">#REF!</definedName>
    <definedName name="_____MDO1">[4]INSUMOS!$C$8</definedName>
    <definedName name="_____MDO2">[3]INSUMOS!$C$6</definedName>
    <definedName name="_____R" localSheetId="3">#REF!</definedName>
    <definedName name="_____R" localSheetId="2">#REF!</definedName>
    <definedName name="_____R">#REF!</definedName>
    <definedName name="____MDO1">[4]INSUMOS!$C$8</definedName>
    <definedName name="____MDO2">[3]INSUMOS!$C$6</definedName>
    <definedName name="____R" localSheetId="3">#REF!</definedName>
    <definedName name="____R" localSheetId="2">#REF!</definedName>
    <definedName name="____R">#REF!</definedName>
    <definedName name="___ELE3" localSheetId="3">#REF!</definedName>
    <definedName name="___ELE3" localSheetId="2">#REF!</definedName>
    <definedName name="___ELE3">#REF!</definedName>
    <definedName name="___MDO1">[4]INSUMOS!$C$8</definedName>
    <definedName name="___MDO2">[3]INSUMOS!$C$6</definedName>
    <definedName name="___R" localSheetId="3">#REF!</definedName>
    <definedName name="___R" localSheetId="2">#REF!</definedName>
    <definedName name="___R">#REF!</definedName>
    <definedName name="___sub1" localSheetId="3">#REF!</definedName>
    <definedName name="___sub1" localSheetId="2">#REF!</definedName>
    <definedName name="___sub1">#REF!</definedName>
    <definedName name="___sub2" localSheetId="3">#REF!</definedName>
    <definedName name="___sub2" localSheetId="2">#REF!</definedName>
    <definedName name="___sub2">#REF!</definedName>
    <definedName name="___sub3" localSheetId="2">#REF!</definedName>
    <definedName name="___sub3">#REF!</definedName>
    <definedName name="___sub4" localSheetId="2">#REF!</definedName>
    <definedName name="___sub4">#REF!</definedName>
    <definedName name="___tot1" localSheetId="2">#REF!</definedName>
    <definedName name="___tot1">#REF!</definedName>
    <definedName name="___tot2" localSheetId="2">#REF!</definedName>
    <definedName name="___tot2">#REF!</definedName>
    <definedName name="___tot3" localSheetId="2">#REF!</definedName>
    <definedName name="___tot3">#REF!</definedName>
    <definedName name="___tot4" localSheetId="2">#REF!</definedName>
    <definedName name="___tot4">#REF!</definedName>
    <definedName name="___tot5" localSheetId="2">#REF!</definedName>
    <definedName name="___tot5">#REF!</definedName>
    <definedName name="___tot6" localSheetId="2">#REF!</definedName>
    <definedName name="___tot6">#REF!</definedName>
    <definedName name="___tot7" localSheetId="2">#REF!</definedName>
    <definedName name="___tot7">#REF!</definedName>
    <definedName name="___tot8" localSheetId="2">#REF!</definedName>
    <definedName name="___tot8">#REF!</definedName>
    <definedName name="__ELE1" localSheetId="2">#REF!</definedName>
    <definedName name="__ELE1">#REF!</definedName>
    <definedName name="__ELE2" localSheetId="2">#REF!</definedName>
    <definedName name="__ELE2">#REF!</definedName>
    <definedName name="__ELE3" localSheetId="2">#REF!</definedName>
    <definedName name="__ELE3">#REF!</definedName>
    <definedName name="__MDO1">[4]INSUMOS!$C$8</definedName>
    <definedName name="__MDO2">[3]INSUMOS!$C$6</definedName>
    <definedName name="__R" localSheetId="3">#REF!</definedName>
    <definedName name="__R" localSheetId="2">#REF!</definedName>
    <definedName name="__R">#REF!</definedName>
    <definedName name="__sub1" localSheetId="3">#REF!</definedName>
    <definedName name="__sub1" localSheetId="2">#REF!</definedName>
    <definedName name="__sub1">#REF!</definedName>
    <definedName name="__sub2" localSheetId="3">#REF!</definedName>
    <definedName name="__sub2" localSheetId="2">#REF!</definedName>
    <definedName name="__sub2">#REF!</definedName>
    <definedName name="__sub3" localSheetId="2">#REF!</definedName>
    <definedName name="__sub3">#REF!</definedName>
    <definedName name="__sub4" localSheetId="2">#REF!</definedName>
    <definedName name="__sub4">#REF!</definedName>
    <definedName name="__tot1" localSheetId="2">#REF!</definedName>
    <definedName name="__tot1">#REF!</definedName>
    <definedName name="__tot2" localSheetId="2">#REF!</definedName>
    <definedName name="__tot2">#REF!</definedName>
    <definedName name="__tot3" localSheetId="2">#REF!</definedName>
    <definedName name="__tot3">#REF!</definedName>
    <definedName name="__tot4" localSheetId="2">#REF!</definedName>
    <definedName name="__tot4">#REF!</definedName>
    <definedName name="__tot5" localSheetId="2">#REF!</definedName>
    <definedName name="__tot5">#REF!</definedName>
    <definedName name="__tot6" localSheetId="2">#REF!</definedName>
    <definedName name="__tot6">#REF!</definedName>
    <definedName name="__tot7" localSheetId="2">#REF!</definedName>
    <definedName name="__tot7">#REF!</definedName>
    <definedName name="__tot8" localSheetId="2">#REF!</definedName>
    <definedName name="__tot8">#REF!</definedName>
    <definedName name="__xlfn.BAHTTEXT" hidden="1">#NAME?</definedName>
    <definedName name="__xlnm.Print_Titles_2" localSheetId="3">#REF!</definedName>
    <definedName name="__xlnm.Print_Titles_2" localSheetId="2">#REF!</definedName>
    <definedName name="__xlnm.Print_Titles_2">#REF!</definedName>
    <definedName name="_01_09_96" localSheetId="3">#REF!</definedName>
    <definedName name="_01_09_96" localSheetId="2">#REF!</definedName>
    <definedName name="_01_09_96">#REF!</definedName>
    <definedName name="_6.3" localSheetId="3">[5]Memória!#REF!</definedName>
    <definedName name="_6.3" localSheetId="5">[5]Memória!#REF!</definedName>
    <definedName name="_6.3" localSheetId="2">[5]Memória!#REF!</definedName>
    <definedName name="_6.3">[5]Memória!#REF!</definedName>
    <definedName name="_A1" localSheetId="3">#REF!</definedName>
    <definedName name="_A1" localSheetId="5">#REF!</definedName>
    <definedName name="_A1" localSheetId="2">#REF!</definedName>
    <definedName name="_A1">#REF!</definedName>
    <definedName name="_C" localSheetId="3">[1]Reforma!#REF!</definedName>
    <definedName name="_C" localSheetId="5">[1]Reforma!#REF!</definedName>
    <definedName name="_C" localSheetId="2">[1]Reforma!#REF!</definedName>
    <definedName name="_C">[1]Reforma!#REF!</definedName>
    <definedName name="_C_1" localSheetId="3">[1]Reforma!#REF!</definedName>
    <definedName name="_C_1" localSheetId="5">[1]Reforma!#REF!</definedName>
    <definedName name="_C_1">[1]Reforma!#REF!</definedName>
    <definedName name="_cab1" localSheetId="3">#REF!</definedName>
    <definedName name="_cab1" localSheetId="5">#REF!</definedName>
    <definedName name="_cab1" localSheetId="2">#REF!</definedName>
    <definedName name="_cab1">#REF!</definedName>
    <definedName name="_COM010201" localSheetId="3">#REF!</definedName>
    <definedName name="_COM010201" localSheetId="2">#REF!</definedName>
    <definedName name="_COM010201">#REF!</definedName>
    <definedName name="_COM010202" localSheetId="2">#REF!</definedName>
    <definedName name="_COM010202">#REF!</definedName>
    <definedName name="_COM010205" localSheetId="2">#REF!</definedName>
    <definedName name="_COM010205">#REF!</definedName>
    <definedName name="_COM010206" localSheetId="2">#REF!</definedName>
    <definedName name="_COM010206">#REF!</definedName>
    <definedName name="_COM010210" localSheetId="2">#REF!</definedName>
    <definedName name="_COM010210">#REF!</definedName>
    <definedName name="_COM010301" localSheetId="2">#REF!</definedName>
    <definedName name="_COM010301">#REF!</definedName>
    <definedName name="_COM010401" localSheetId="2">#REF!</definedName>
    <definedName name="_COM010401">#REF!</definedName>
    <definedName name="_COM010402" localSheetId="2">#REF!</definedName>
    <definedName name="_COM010402">#REF!</definedName>
    <definedName name="_COM010407" localSheetId="2">#REF!</definedName>
    <definedName name="_COM010407">#REF!</definedName>
    <definedName name="_COM010413" localSheetId="2">#REF!</definedName>
    <definedName name="_COM010413">#REF!</definedName>
    <definedName name="_COM010501" localSheetId="2">#REF!</definedName>
    <definedName name="_COM010501">#REF!</definedName>
    <definedName name="_COM010503" localSheetId="2">#REF!</definedName>
    <definedName name="_COM010503">#REF!</definedName>
    <definedName name="_COM010505" localSheetId="2">#REF!</definedName>
    <definedName name="_COM010505">#REF!</definedName>
    <definedName name="_COM010509" localSheetId="2">#REF!</definedName>
    <definedName name="_COM010509">#REF!</definedName>
    <definedName name="_COM010512" localSheetId="2">#REF!</definedName>
    <definedName name="_COM010512">#REF!</definedName>
    <definedName name="_COM010518" localSheetId="2">#REF!</definedName>
    <definedName name="_COM010518">#REF!</definedName>
    <definedName name="_COM010519" localSheetId="2">#REF!</definedName>
    <definedName name="_COM010519">#REF!</definedName>
    <definedName name="_COM010521" localSheetId="2">#REF!</definedName>
    <definedName name="_COM010521">#REF!</definedName>
    <definedName name="_COM010523" localSheetId="2">#REF!</definedName>
    <definedName name="_COM010523">#REF!</definedName>
    <definedName name="_COM010532" localSheetId="2">#REF!</definedName>
    <definedName name="_COM010532">#REF!</definedName>
    <definedName name="_COM010533" localSheetId="2">#REF!</definedName>
    <definedName name="_COM010533">#REF!</definedName>
    <definedName name="_COM010536" localSheetId="2">#REF!</definedName>
    <definedName name="_COM010536">#REF!</definedName>
    <definedName name="_COM010701" localSheetId="2">#REF!</definedName>
    <definedName name="_COM010701">#REF!</definedName>
    <definedName name="_COM010703" localSheetId="2">#REF!</definedName>
    <definedName name="_COM010703">#REF!</definedName>
    <definedName name="_COM010705" localSheetId="2">#REF!</definedName>
    <definedName name="_COM010705">#REF!</definedName>
    <definedName name="_COM010708" localSheetId="2">#REF!</definedName>
    <definedName name="_COM010708">#REF!</definedName>
    <definedName name="_COM010710" localSheetId="2">#REF!</definedName>
    <definedName name="_COM010710">#REF!</definedName>
    <definedName name="_COM010712" localSheetId="2">#REF!</definedName>
    <definedName name="_COM010712">#REF!</definedName>
    <definedName name="_COM010717" localSheetId="2">#REF!</definedName>
    <definedName name="_COM010717">#REF!</definedName>
    <definedName name="_COM010718" localSheetId="2">#REF!</definedName>
    <definedName name="_COM010718">#REF!</definedName>
    <definedName name="_COM020201" localSheetId="2">#REF!</definedName>
    <definedName name="_COM020201">#REF!</definedName>
    <definedName name="_COM020205" localSheetId="2">#REF!</definedName>
    <definedName name="_COM020205">#REF!</definedName>
    <definedName name="_COM020211" localSheetId="2">#REF!</definedName>
    <definedName name="_COM020211">#REF!</definedName>
    <definedName name="_COM020217" localSheetId="2">#REF!</definedName>
    <definedName name="_COM020217">#REF!</definedName>
    <definedName name="_COM030102" localSheetId="2">#REF!</definedName>
    <definedName name="_COM030102">#REF!</definedName>
    <definedName name="_COM030201" localSheetId="2">#REF!</definedName>
    <definedName name="_COM030201">#REF!</definedName>
    <definedName name="_COM030303" localSheetId="2">#REF!</definedName>
    <definedName name="_COM030303">#REF!</definedName>
    <definedName name="_COM030317" localSheetId="2">#REF!</definedName>
    <definedName name="_COM030317">#REF!</definedName>
    <definedName name="_COM040101" localSheetId="2">#REF!</definedName>
    <definedName name="_COM040101">#REF!</definedName>
    <definedName name="_COM040202" localSheetId="2">#REF!</definedName>
    <definedName name="_COM040202">#REF!</definedName>
    <definedName name="_COM050103" localSheetId="2">#REF!</definedName>
    <definedName name="_COM050103">#REF!</definedName>
    <definedName name="_COM050207" localSheetId="2">#REF!</definedName>
    <definedName name="_COM050207">#REF!</definedName>
    <definedName name="_COM060101" localSheetId="2">#REF!</definedName>
    <definedName name="_COM060101">#REF!</definedName>
    <definedName name="_COM080101" localSheetId="2">#REF!</definedName>
    <definedName name="_COM080101">#REF!</definedName>
    <definedName name="_COM080310" localSheetId="2">#REF!</definedName>
    <definedName name="_COM080310">#REF!</definedName>
    <definedName name="_COM090101" localSheetId="2">#REF!</definedName>
    <definedName name="_COM090101">#REF!</definedName>
    <definedName name="_COM100302" localSheetId="2">#REF!</definedName>
    <definedName name="_COM100302">#REF!</definedName>
    <definedName name="_COM110101" localSheetId="2">#REF!</definedName>
    <definedName name="_COM110101">#REF!</definedName>
    <definedName name="_COM110104" localSheetId="2">#REF!</definedName>
    <definedName name="_COM110104">#REF!</definedName>
    <definedName name="_COM110107" localSheetId="2">#REF!</definedName>
    <definedName name="_COM110107">#REF!</definedName>
    <definedName name="_COM120101" localSheetId="2">#REF!</definedName>
    <definedName name="_COM120101">#REF!</definedName>
    <definedName name="_COM120105" localSheetId="2">#REF!</definedName>
    <definedName name="_COM120105">#REF!</definedName>
    <definedName name="_COM120106" localSheetId="2">#REF!</definedName>
    <definedName name="_COM120106">#REF!</definedName>
    <definedName name="_COM120107" localSheetId="2">#REF!</definedName>
    <definedName name="_COM120107">#REF!</definedName>
    <definedName name="_COM120110" localSheetId="2">#REF!</definedName>
    <definedName name="_COM120110">#REF!</definedName>
    <definedName name="_COM120150" localSheetId="2">#REF!</definedName>
    <definedName name="_COM120150">#REF!</definedName>
    <definedName name="_COM130101" localSheetId="2">#REF!</definedName>
    <definedName name="_COM130101">#REF!</definedName>
    <definedName name="_COM130103" localSheetId="2">#REF!</definedName>
    <definedName name="_COM130103">#REF!</definedName>
    <definedName name="_COM130304" localSheetId="2">#REF!</definedName>
    <definedName name="_COM130304">#REF!</definedName>
    <definedName name="_COM130401" localSheetId="2">#REF!</definedName>
    <definedName name="_COM130401">#REF!</definedName>
    <definedName name="_COM140102" localSheetId="2">#REF!</definedName>
    <definedName name="_COM140102">#REF!</definedName>
    <definedName name="_COM140109" localSheetId="2">#REF!</definedName>
    <definedName name="_COM140109">#REF!</definedName>
    <definedName name="_COM140113" localSheetId="2">#REF!</definedName>
    <definedName name="_COM140113">#REF!</definedName>
    <definedName name="_COM140122" localSheetId="2">#REF!</definedName>
    <definedName name="_COM140122">#REF!</definedName>
    <definedName name="_COM140126" localSheetId="2">#REF!</definedName>
    <definedName name="_COM140126">#REF!</definedName>
    <definedName name="_COM140129" localSheetId="2">#REF!</definedName>
    <definedName name="_COM140129">#REF!</definedName>
    <definedName name="_COM140135" localSheetId="2">#REF!</definedName>
    <definedName name="_COM140135">#REF!</definedName>
    <definedName name="_COM140143" localSheetId="2">#REF!</definedName>
    <definedName name="_COM140143">#REF!</definedName>
    <definedName name="_COM140145" localSheetId="2">#REF!</definedName>
    <definedName name="_COM140145">#REF!</definedName>
    <definedName name="_COM150130" localSheetId="2">#REF!</definedName>
    <definedName name="_COM150130">#REF!</definedName>
    <definedName name="_COM170101" localSheetId="2">#REF!</definedName>
    <definedName name="_COM170101">#REF!</definedName>
    <definedName name="_COM170102" localSheetId="2">#REF!</definedName>
    <definedName name="_COM170102">#REF!</definedName>
    <definedName name="_COM170103" localSheetId="2">#REF!</definedName>
    <definedName name="_COM170103">#REF!</definedName>
    <definedName name="_cron." localSheetId="2" hidden="1">#REF!</definedName>
    <definedName name="_cron." hidden="1">#REF!</definedName>
    <definedName name="_D" localSheetId="3">[1]Reforma!#REF!</definedName>
    <definedName name="_D" localSheetId="2">[1]Reforma!#REF!</definedName>
    <definedName name="_D">[1]Reforma!#REF!</definedName>
    <definedName name="_D_1" localSheetId="3">[1]Reforma!#REF!</definedName>
    <definedName name="_D_1" localSheetId="2">[1]Reforma!#REF!</definedName>
    <definedName name="_D_1">[1]Reforma!#REF!</definedName>
    <definedName name="_ELE1" localSheetId="3">#REF!</definedName>
    <definedName name="_ELE1" localSheetId="2">#REF!</definedName>
    <definedName name="_ELE1">#REF!</definedName>
    <definedName name="_ELE2" localSheetId="3">#REF!</definedName>
    <definedName name="_ELE2" localSheetId="2">#REF!</definedName>
    <definedName name="_ELE2">#REF!</definedName>
    <definedName name="_ELE3" localSheetId="3">#REF!</definedName>
    <definedName name="_ELE3" localSheetId="2">#REF!</definedName>
    <definedName name="_ELE3">#REF!</definedName>
    <definedName name="_FCCEMED_" localSheetId="3">[1]Reforma!#REF!</definedName>
    <definedName name="_FCCEMED_" localSheetId="2">[1]Reforma!#REF!</definedName>
    <definedName name="_FCCEMED_">[1]Reforma!#REF!</definedName>
    <definedName name="_Fill" localSheetId="3" hidden="1">#REF!</definedName>
    <definedName name="_Fill" localSheetId="2" hidden="1">#REF!</definedName>
    <definedName name="_Fill" hidden="1">#REF!</definedName>
    <definedName name="_G" localSheetId="3">[1]Reforma!#REF!</definedName>
    <definedName name="_G" localSheetId="5">[1]Reforma!#REF!</definedName>
    <definedName name="_G" localSheetId="2">[1]Reforma!#REF!</definedName>
    <definedName name="_G">[1]Reforma!#REF!</definedName>
    <definedName name="_G_1" localSheetId="5">[1]Reforma!#REF!</definedName>
    <definedName name="_G_1">[1]Reforma!#REF!</definedName>
    <definedName name="_GLB2" localSheetId="3">#REF!</definedName>
    <definedName name="_GLB2" localSheetId="5">#REF!</definedName>
    <definedName name="_GLB2" localSheetId="2">#REF!</definedName>
    <definedName name="_GLB2">#REF!</definedName>
    <definedName name="_GOTO_D1_" localSheetId="3">[1]Reforma!#REF!</definedName>
    <definedName name="_GOTO_D1_" localSheetId="5">[1]Reforma!#REF!</definedName>
    <definedName name="_GOTO_D1_" localSheetId="2">[1]Reforma!#REF!</definedName>
    <definedName name="_GOTO_D1_">[1]Reforma!#REF!</definedName>
    <definedName name="_GOTO_E1_" localSheetId="5">[1]Reforma!#REF!</definedName>
    <definedName name="_GOTO_E1_">[1]Reforma!#REF!</definedName>
    <definedName name="_GOTO_N1_" localSheetId="5">[1]Reforma!#REF!</definedName>
    <definedName name="_GOTO_N1_">[1]Reforma!#REF!</definedName>
    <definedName name="_HOME__">[1]Reforma!#REF!</definedName>
    <definedName name="_I">[1]Reforma!#REF!</definedName>
    <definedName name="_I_1">[1]Reforma!#REF!</definedName>
    <definedName name="_i3" localSheetId="3">#REF!</definedName>
    <definedName name="_i3" localSheetId="2">#REF!</definedName>
    <definedName name="_i3">#REF!</definedName>
    <definedName name="_Key1" localSheetId="3" hidden="1">#REF!</definedName>
    <definedName name="_Key1" localSheetId="2" hidden="1">#REF!</definedName>
    <definedName name="_Key1" hidden="1">#REF!</definedName>
    <definedName name="_M" localSheetId="3">[1]Reforma!#REF!</definedName>
    <definedName name="_M" localSheetId="2">[1]Reforma!#REF!</definedName>
    <definedName name="_M">[1]Reforma!#REF!</definedName>
    <definedName name="_M_1" localSheetId="3">[1]Reforma!#REF!</definedName>
    <definedName name="_M_1" localSheetId="2">[1]Reforma!#REF!</definedName>
    <definedName name="_M_1">[1]Reforma!#REF!</definedName>
    <definedName name="_MAO010201" localSheetId="3">#REF!</definedName>
    <definedName name="_MAO010201" localSheetId="2">#REF!</definedName>
    <definedName name="_MAO010201">#REF!</definedName>
    <definedName name="_MAO010202" localSheetId="3">#REF!</definedName>
    <definedName name="_MAO010202" localSheetId="2">#REF!</definedName>
    <definedName name="_MAO010202">#REF!</definedName>
    <definedName name="_MAO010205" localSheetId="3">#REF!</definedName>
    <definedName name="_MAO010205" localSheetId="2">#REF!</definedName>
    <definedName name="_MAO010205">#REF!</definedName>
    <definedName name="_MAO010206" localSheetId="2">#REF!</definedName>
    <definedName name="_MAO010206">#REF!</definedName>
    <definedName name="_MAO010210" localSheetId="2">#REF!</definedName>
    <definedName name="_MAO010210">#REF!</definedName>
    <definedName name="_MAO010401" localSheetId="2">#REF!</definedName>
    <definedName name="_MAO010401">#REF!</definedName>
    <definedName name="_MAO010402" localSheetId="2">#REF!</definedName>
    <definedName name="_MAO010402">#REF!</definedName>
    <definedName name="_MAO010407" localSheetId="2">#REF!</definedName>
    <definedName name="_MAO010407">#REF!</definedName>
    <definedName name="_MAO010413" localSheetId="2">#REF!</definedName>
    <definedName name="_MAO010413">#REF!</definedName>
    <definedName name="_MAO010501" localSheetId="2">#REF!</definedName>
    <definedName name="_MAO010501">#REF!</definedName>
    <definedName name="_MAO010503" localSheetId="2">#REF!</definedName>
    <definedName name="_MAO010503">#REF!</definedName>
    <definedName name="_MAO010505" localSheetId="2">#REF!</definedName>
    <definedName name="_MAO010505">#REF!</definedName>
    <definedName name="_MAO010509" localSheetId="2">#REF!</definedName>
    <definedName name="_MAO010509">#REF!</definedName>
    <definedName name="_MAO010512" localSheetId="2">#REF!</definedName>
    <definedName name="_MAO010512">#REF!</definedName>
    <definedName name="_MAO010518" localSheetId="2">#REF!</definedName>
    <definedName name="_MAO010518">#REF!</definedName>
    <definedName name="_MAO010519" localSheetId="2">#REF!</definedName>
    <definedName name="_MAO010519">#REF!</definedName>
    <definedName name="_MAO010521" localSheetId="2">#REF!</definedName>
    <definedName name="_MAO010521">#REF!</definedName>
    <definedName name="_MAO010523" localSheetId="2">#REF!</definedName>
    <definedName name="_MAO010523">#REF!</definedName>
    <definedName name="_MAO010532" localSheetId="2">#REF!</definedName>
    <definedName name="_MAO010532">#REF!</definedName>
    <definedName name="_MAO010533" localSheetId="2">#REF!</definedName>
    <definedName name="_MAO010533">#REF!</definedName>
    <definedName name="_MAO010536" localSheetId="2">#REF!</definedName>
    <definedName name="_MAO010536">#REF!</definedName>
    <definedName name="_MAO010701" localSheetId="2">#REF!</definedName>
    <definedName name="_MAO010701">#REF!</definedName>
    <definedName name="_MAO010703" localSheetId="2">#REF!</definedName>
    <definedName name="_MAO010703">#REF!</definedName>
    <definedName name="_MAO010705" localSheetId="2">#REF!</definedName>
    <definedName name="_MAO010705">#REF!</definedName>
    <definedName name="_MAO010708" localSheetId="2">#REF!</definedName>
    <definedName name="_MAO010708">#REF!</definedName>
    <definedName name="_MAO010710" localSheetId="2">#REF!</definedName>
    <definedName name="_MAO010710">#REF!</definedName>
    <definedName name="_MAO010712" localSheetId="2">#REF!</definedName>
    <definedName name="_MAO010712">#REF!</definedName>
    <definedName name="_MAO010717" localSheetId="2">#REF!</definedName>
    <definedName name="_MAO010717">#REF!</definedName>
    <definedName name="_MAO020201" localSheetId="2">#REF!</definedName>
    <definedName name="_MAO020201">#REF!</definedName>
    <definedName name="_MAO020205" localSheetId="2">#REF!</definedName>
    <definedName name="_MAO020205">#REF!</definedName>
    <definedName name="_MAO020211" localSheetId="2">#REF!</definedName>
    <definedName name="_MAO020211">#REF!</definedName>
    <definedName name="_MAO020217" localSheetId="2">#REF!</definedName>
    <definedName name="_MAO020217">#REF!</definedName>
    <definedName name="_MAO030102" localSheetId="2">#REF!</definedName>
    <definedName name="_MAO030102">#REF!</definedName>
    <definedName name="_MAO030201" localSheetId="2">#REF!</definedName>
    <definedName name="_MAO030201">#REF!</definedName>
    <definedName name="_MAO030303" localSheetId="2">#REF!</definedName>
    <definedName name="_MAO030303">#REF!</definedName>
    <definedName name="_MAO030317" localSheetId="2">#REF!</definedName>
    <definedName name="_MAO030317">#REF!</definedName>
    <definedName name="_MAO040101" localSheetId="2">#REF!</definedName>
    <definedName name="_MAO040101">#REF!</definedName>
    <definedName name="_MAO040202" localSheetId="2">#REF!</definedName>
    <definedName name="_MAO040202">#REF!</definedName>
    <definedName name="_MAO050103" localSheetId="2">#REF!</definedName>
    <definedName name="_MAO050103">#REF!</definedName>
    <definedName name="_MAO050207" localSheetId="2">#REF!</definedName>
    <definedName name="_MAO050207">#REF!</definedName>
    <definedName name="_MAO060101" localSheetId="2">#REF!</definedName>
    <definedName name="_MAO060101">#REF!</definedName>
    <definedName name="_MAO080310" localSheetId="2">#REF!</definedName>
    <definedName name="_MAO080310">#REF!</definedName>
    <definedName name="_MAO090101" localSheetId="2">#REF!</definedName>
    <definedName name="_MAO090101">#REF!</definedName>
    <definedName name="_MAO110101" localSheetId="2">#REF!</definedName>
    <definedName name="_MAO110101">#REF!</definedName>
    <definedName name="_MAO110104" localSheetId="2">#REF!</definedName>
    <definedName name="_MAO110104">#REF!</definedName>
    <definedName name="_MAO110107" localSheetId="2">#REF!</definedName>
    <definedName name="_MAO110107">#REF!</definedName>
    <definedName name="_MAO120101" localSheetId="2">#REF!</definedName>
    <definedName name="_MAO120101">#REF!</definedName>
    <definedName name="_MAO120105" localSheetId="2">#REF!</definedName>
    <definedName name="_MAO120105">#REF!</definedName>
    <definedName name="_MAO120106" localSheetId="2">#REF!</definedName>
    <definedName name="_MAO120106">#REF!</definedName>
    <definedName name="_MAO120107" localSheetId="2">#REF!</definedName>
    <definedName name="_MAO120107">#REF!</definedName>
    <definedName name="_MAO120110" localSheetId="2">#REF!</definedName>
    <definedName name="_MAO120110">#REF!</definedName>
    <definedName name="_MAO120150" localSheetId="2">#REF!</definedName>
    <definedName name="_MAO120150">#REF!</definedName>
    <definedName name="_MAO130101" localSheetId="2">#REF!</definedName>
    <definedName name="_MAO130101">#REF!</definedName>
    <definedName name="_MAO130103" localSheetId="2">#REF!</definedName>
    <definedName name="_MAO130103">#REF!</definedName>
    <definedName name="_MAO130304" localSheetId="2">#REF!</definedName>
    <definedName name="_MAO130304">#REF!</definedName>
    <definedName name="_MAO130401" localSheetId="2">#REF!</definedName>
    <definedName name="_MAO130401">#REF!</definedName>
    <definedName name="_MAO140102" localSheetId="2">#REF!</definedName>
    <definedName name="_MAO140102">#REF!</definedName>
    <definedName name="_MAO140109" localSheetId="2">#REF!</definedName>
    <definedName name="_MAO140109">#REF!</definedName>
    <definedName name="_MAO140113" localSheetId="2">#REF!</definedName>
    <definedName name="_MAO140113">#REF!</definedName>
    <definedName name="_MAO140122" localSheetId="2">#REF!</definedName>
    <definedName name="_MAO140122">#REF!</definedName>
    <definedName name="_MAO140126" localSheetId="2">#REF!</definedName>
    <definedName name="_MAO140126">#REF!</definedName>
    <definedName name="_MAO140129" localSheetId="2">#REF!</definedName>
    <definedName name="_MAO140129">#REF!</definedName>
    <definedName name="_MAO140135" localSheetId="2">#REF!</definedName>
    <definedName name="_MAO140135">#REF!</definedName>
    <definedName name="_MAO140143" localSheetId="2">#REF!</definedName>
    <definedName name="_MAO140143">#REF!</definedName>
    <definedName name="_MAO140145" localSheetId="2">#REF!</definedName>
    <definedName name="_MAO140145">#REF!</definedName>
    <definedName name="_MAT010301" localSheetId="2">#REF!</definedName>
    <definedName name="_MAT010301">#REF!</definedName>
    <definedName name="_MAT010401" localSheetId="2">#REF!</definedName>
    <definedName name="_MAT010401">#REF!</definedName>
    <definedName name="_MAT010402" localSheetId="2">#REF!</definedName>
    <definedName name="_MAT010402">#REF!</definedName>
    <definedName name="_MAT010407" localSheetId="2">#REF!</definedName>
    <definedName name="_MAT010407">#REF!</definedName>
    <definedName name="_MAT010413" localSheetId="2">#REF!</definedName>
    <definedName name="_MAT010413">#REF!</definedName>
    <definedName name="_MAT010536" localSheetId="2">#REF!</definedName>
    <definedName name="_MAT010536">#REF!</definedName>
    <definedName name="_MAT010703" localSheetId="2">#REF!</definedName>
    <definedName name="_MAT010703">#REF!</definedName>
    <definedName name="_MAT010708" localSheetId="2">#REF!</definedName>
    <definedName name="_MAT010708">#REF!</definedName>
    <definedName name="_MAT010710" localSheetId="2">#REF!</definedName>
    <definedName name="_MAT010710">#REF!</definedName>
    <definedName name="_MAT010718" localSheetId="2">#REF!</definedName>
    <definedName name="_MAT010718">#REF!</definedName>
    <definedName name="_MAT020201" localSheetId="2">#REF!</definedName>
    <definedName name="_MAT020201">#REF!</definedName>
    <definedName name="_MAT020205" localSheetId="2">#REF!</definedName>
    <definedName name="_MAT020205">#REF!</definedName>
    <definedName name="_MAT020211" localSheetId="2">#REF!</definedName>
    <definedName name="_MAT020211">#REF!</definedName>
    <definedName name="_MAT030102" localSheetId="2">#REF!</definedName>
    <definedName name="_MAT030102">#REF!</definedName>
    <definedName name="_MAT030201" localSheetId="2">#REF!</definedName>
    <definedName name="_MAT030201">#REF!</definedName>
    <definedName name="_MAT030303" localSheetId="2">#REF!</definedName>
    <definedName name="_MAT030303">#REF!</definedName>
    <definedName name="_MAT030317" localSheetId="2">#REF!</definedName>
    <definedName name="_MAT030317">#REF!</definedName>
    <definedName name="_MAT040101" localSheetId="2">#REF!</definedName>
    <definedName name="_MAT040101">#REF!</definedName>
    <definedName name="_MAT040202" localSheetId="2">#REF!</definedName>
    <definedName name="_MAT040202">#REF!</definedName>
    <definedName name="_MAT050103" localSheetId="2">#REF!</definedName>
    <definedName name="_MAT050103">#REF!</definedName>
    <definedName name="_MAT050207" localSheetId="2">#REF!</definedName>
    <definedName name="_MAT050207">#REF!</definedName>
    <definedName name="_MAT060101" localSheetId="2">#REF!</definedName>
    <definedName name="_MAT060101">#REF!</definedName>
    <definedName name="_MAT080101" localSheetId="2">#REF!</definedName>
    <definedName name="_MAT080101">#REF!</definedName>
    <definedName name="_MAT080310" localSheetId="2">#REF!</definedName>
    <definedName name="_MAT080310">#REF!</definedName>
    <definedName name="_MAT090101" localSheetId="2">#REF!</definedName>
    <definedName name="_MAT090101">#REF!</definedName>
    <definedName name="_MAT100302" localSheetId="2">#REF!</definedName>
    <definedName name="_MAT100302">#REF!</definedName>
    <definedName name="_MAT110101" localSheetId="2">#REF!</definedName>
    <definedName name="_MAT110101">#REF!</definedName>
    <definedName name="_MAT110104" localSheetId="2">#REF!</definedName>
    <definedName name="_MAT110104">#REF!</definedName>
    <definedName name="_MAT110107" localSheetId="2">#REF!</definedName>
    <definedName name="_MAT110107">#REF!</definedName>
    <definedName name="_MAT120101" localSheetId="2">#REF!</definedName>
    <definedName name="_MAT120101">#REF!</definedName>
    <definedName name="_MAT120105" localSheetId="2">#REF!</definedName>
    <definedName name="_MAT120105">#REF!</definedName>
    <definedName name="_MAT120106" localSheetId="2">#REF!</definedName>
    <definedName name="_MAT120106">#REF!</definedName>
    <definedName name="_MAT120107" localSheetId="2">#REF!</definedName>
    <definedName name="_MAT120107">#REF!</definedName>
    <definedName name="_MAT120110" localSheetId="2">#REF!</definedName>
    <definedName name="_MAT120110">#REF!</definedName>
    <definedName name="_MAT120150" localSheetId="2">#REF!</definedName>
    <definedName name="_MAT120150">#REF!</definedName>
    <definedName name="_MAT130101" localSheetId="2">#REF!</definedName>
    <definedName name="_MAT130101">#REF!</definedName>
    <definedName name="_MAT130103" localSheetId="2">#REF!</definedName>
    <definedName name="_MAT130103">#REF!</definedName>
    <definedName name="_MAT130304" localSheetId="2">#REF!</definedName>
    <definedName name="_MAT130304">#REF!</definedName>
    <definedName name="_MAT130401" localSheetId="2">#REF!</definedName>
    <definedName name="_MAT130401">#REF!</definedName>
    <definedName name="_MAT140102" localSheetId="2">#REF!</definedName>
    <definedName name="_MAT140102">#REF!</definedName>
    <definedName name="_MAT140109" localSheetId="2">#REF!</definedName>
    <definedName name="_MAT140109">#REF!</definedName>
    <definedName name="_MAT140113" localSheetId="2">#REF!</definedName>
    <definedName name="_MAT140113">#REF!</definedName>
    <definedName name="_MAT140122" localSheetId="2">#REF!</definedName>
    <definedName name="_MAT140122">#REF!</definedName>
    <definedName name="_MAT140126" localSheetId="2">#REF!</definedName>
    <definedName name="_MAT140126">#REF!</definedName>
    <definedName name="_MAT140129" localSheetId="2">#REF!</definedName>
    <definedName name="_MAT140129">#REF!</definedName>
    <definedName name="_MAT140135" localSheetId="2">#REF!</definedName>
    <definedName name="_MAT140135">#REF!</definedName>
    <definedName name="_MAT140143" localSheetId="2">#REF!</definedName>
    <definedName name="_MAT140143">#REF!</definedName>
    <definedName name="_MAT140145" localSheetId="2">#REF!</definedName>
    <definedName name="_MAT140145">#REF!</definedName>
    <definedName name="_MAT150130" localSheetId="2">#REF!</definedName>
    <definedName name="_MAT150130">#REF!</definedName>
    <definedName name="_MAT170101" localSheetId="2">#REF!</definedName>
    <definedName name="_MAT170101">#REF!</definedName>
    <definedName name="_MAT170102" localSheetId="2">#REF!</definedName>
    <definedName name="_MAT170102">#REF!</definedName>
    <definedName name="_MAT170103" localSheetId="2">#REF!</definedName>
    <definedName name="_MAT170103">#REF!</definedName>
    <definedName name="_MatMult_A" localSheetId="2" hidden="1">#REF!</definedName>
    <definedName name="_MatMult_A" hidden="1">#REF!</definedName>
    <definedName name="_MatMult_AxB" localSheetId="2" hidden="1">#REF!</definedName>
    <definedName name="_MatMult_AxB" hidden="1">#REF!</definedName>
    <definedName name="_MatMult_B" localSheetId="2" hidden="1">#REF!</definedName>
    <definedName name="_MatMult_B" hidden="1">#REF!</definedName>
    <definedName name="_MDO1">[6]INSUMOS!$C$8</definedName>
    <definedName name="_MDO2">[6]INSUMOS!$C$9</definedName>
    <definedName name="_Order1" hidden="1">255</definedName>
    <definedName name="_P" localSheetId="3">[1]Reforma!#REF!</definedName>
    <definedName name="_P" localSheetId="5">[1]Reforma!#REF!</definedName>
    <definedName name="_P">[1]Reforma!#REF!</definedName>
    <definedName name="_P_1" localSheetId="3">[1]Reforma!#REF!</definedName>
    <definedName name="_P_1" localSheetId="5">[1]Reforma!#REF!</definedName>
    <definedName name="_P_1">[1]Reforma!#REF!</definedName>
    <definedName name="_Parse_In" localSheetId="3" hidden="1">#REF!</definedName>
    <definedName name="_Parse_In" localSheetId="5" hidden="1">#REF!</definedName>
    <definedName name="_Parse_In" localSheetId="2" hidden="1">#REF!</definedName>
    <definedName name="_Parse_In" hidden="1">#REF!</definedName>
    <definedName name="_Parse_Out" localSheetId="3" hidden="1">#REF!</definedName>
    <definedName name="_Parse_Out" localSheetId="2" hidden="1">#REF!</definedName>
    <definedName name="_Parse_Out" hidden="1">#REF!</definedName>
    <definedName name="_PL1" localSheetId="2">#REF!</definedName>
    <definedName name="_PL1">#REF!</definedName>
    <definedName name="_PPOS015Q_AGPQ_" localSheetId="2">#REF!</definedName>
    <definedName name="_PPOS015Q_AGPQ_">#REF!</definedName>
    <definedName name="_PPOS015Q_AGPQ__6" localSheetId="2">#REF!</definedName>
    <definedName name="_PPOS015Q_AGPQ__6">#REF!</definedName>
    <definedName name="_PRE010201" localSheetId="2">#REF!</definedName>
    <definedName name="_PRE010201">#REF!</definedName>
    <definedName name="_PRE010202" localSheetId="2">#REF!</definedName>
    <definedName name="_PRE010202">#REF!</definedName>
    <definedName name="_PRE010205" localSheetId="2">#REF!</definedName>
    <definedName name="_PRE010205">#REF!</definedName>
    <definedName name="_PRE010206" localSheetId="2">#REF!</definedName>
    <definedName name="_PRE010206">#REF!</definedName>
    <definedName name="_PRE010210" localSheetId="2">#REF!</definedName>
    <definedName name="_PRE010210">#REF!</definedName>
    <definedName name="_PRE010301" localSheetId="2">#REF!</definedName>
    <definedName name="_PRE010301">#REF!</definedName>
    <definedName name="_PRE010401" localSheetId="2">#REF!</definedName>
    <definedName name="_PRE010401">#REF!</definedName>
    <definedName name="_PRE010402" localSheetId="2">#REF!</definedName>
    <definedName name="_PRE010402">#REF!</definedName>
    <definedName name="_PRE010407" localSheetId="2">#REF!</definedName>
    <definedName name="_PRE010407">#REF!</definedName>
    <definedName name="_PRE010413" localSheetId="2">#REF!</definedName>
    <definedName name="_PRE010413">#REF!</definedName>
    <definedName name="_PRE010501" localSheetId="2">#REF!</definedName>
    <definedName name="_PRE010501">#REF!</definedName>
    <definedName name="_PRE010503" localSheetId="2">#REF!</definedName>
    <definedName name="_PRE010503">#REF!</definedName>
    <definedName name="_PRE010505" localSheetId="2">#REF!</definedName>
    <definedName name="_PRE010505">#REF!</definedName>
    <definedName name="_PRE010509" localSheetId="2">#REF!</definedName>
    <definedName name="_PRE010509">#REF!</definedName>
    <definedName name="_PRE010512" localSheetId="2">#REF!</definedName>
    <definedName name="_PRE010512">#REF!</definedName>
    <definedName name="_PRE010518" localSheetId="2">#REF!</definedName>
    <definedName name="_PRE010518">#REF!</definedName>
    <definedName name="_PRE010519" localSheetId="2">#REF!</definedName>
    <definedName name="_PRE010519">#REF!</definedName>
    <definedName name="_PRE010521" localSheetId="2">#REF!</definedName>
    <definedName name="_PRE010521">#REF!</definedName>
    <definedName name="_PRE010523" localSheetId="2">#REF!</definedName>
    <definedName name="_PRE010523">#REF!</definedName>
    <definedName name="_PRE010532" localSheetId="2">#REF!</definedName>
    <definedName name="_PRE010532">#REF!</definedName>
    <definedName name="_PRE010533" localSheetId="2">#REF!</definedName>
    <definedName name="_PRE010533">#REF!</definedName>
    <definedName name="_PRE010536" localSheetId="2">#REF!</definedName>
    <definedName name="_PRE010536">#REF!</definedName>
    <definedName name="_PRE010701" localSheetId="2">#REF!</definedName>
    <definedName name="_PRE010701">#REF!</definedName>
    <definedName name="_PRE010703" localSheetId="2">#REF!</definedName>
    <definedName name="_PRE010703">#REF!</definedName>
    <definedName name="_PRE010705" localSheetId="2">#REF!</definedName>
    <definedName name="_PRE010705">#REF!</definedName>
    <definedName name="_PRE010708" localSheetId="2">#REF!</definedName>
    <definedName name="_PRE010708">#REF!</definedName>
    <definedName name="_PRE010710" localSheetId="2">#REF!</definedName>
    <definedName name="_PRE010710">#REF!</definedName>
    <definedName name="_PRE010712" localSheetId="2">#REF!</definedName>
    <definedName name="_PRE010712">#REF!</definedName>
    <definedName name="_PRE010717" localSheetId="2">#REF!</definedName>
    <definedName name="_PRE010717">#REF!</definedName>
    <definedName name="_PRE010718" localSheetId="2">#REF!</definedName>
    <definedName name="_PRE010718">#REF!</definedName>
    <definedName name="_PRE020201" localSheetId="2">#REF!</definedName>
    <definedName name="_PRE020201">#REF!</definedName>
    <definedName name="_PRE020205" localSheetId="2">#REF!</definedName>
    <definedName name="_PRE020205">#REF!</definedName>
    <definedName name="_PRE020211" localSheetId="2">#REF!</definedName>
    <definedName name="_PRE020211">#REF!</definedName>
    <definedName name="_PRE020217" localSheetId="2">#REF!</definedName>
    <definedName name="_PRE020217">#REF!</definedName>
    <definedName name="_PRE030102" localSheetId="2">#REF!</definedName>
    <definedName name="_PRE030102">#REF!</definedName>
    <definedName name="_PRE030201" localSheetId="2">#REF!</definedName>
    <definedName name="_PRE030201">#REF!</definedName>
    <definedName name="_PRE030303" localSheetId="2">#REF!</definedName>
    <definedName name="_PRE030303">#REF!</definedName>
    <definedName name="_PRE030317" localSheetId="2">#REF!</definedName>
    <definedName name="_PRE030317">#REF!</definedName>
    <definedName name="_PRE040101" localSheetId="2">#REF!</definedName>
    <definedName name="_PRE040101">#REF!</definedName>
    <definedName name="_PRE040202" localSheetId="2">#REF!</definedName>
    <definedName name="_PRE040202">#REF!</definedName>
    <definedName name="_PRE050103" localSheetId="2">#REF!</definedName>
    <definedName name="_PRE050103">#REF!</definedName>
    <definedName name="_PRE050207" localSheetId="2">#REF!</definedName>
    <definedName name="_PRE050207">#REF!</definedName>
    <definedName name="_PRE060101" localSheetId="2">#REF!</definedName>
    <definedName name="_PRE060101">#REF!</definedName>
    <definedName name="_PRE080101" localSheetId="2">#REF!</definedName>
    <definedName name="_PRE080101">#REF!</definedName>
    <definedName name="_PRE080310" localSheetId="2">#REF!</definedName>
    <definedName name="_PRE080310">#REF!</definedName>
    <definedName name="_PRE090101" localSheetId="2">#REF!</definedName>
    <definedName name="_PRE090101">#REF!</definedName>
    <definedName name="_PRE100302" localSheetId="2">#REF!</definedName>
    <definedName name="_PRE100302">#REF!</definedName>
    <definedName name="_PRE110101" localSheetId="2">#REF!</definedName>
    <definedName name="_PRE110101">#REF!</definedName>
    <definedName name="_PRE110104" localSheetId="2">#REF!</definedName>
    <definedName name="_PRE110104">#REF!</definedName>
    <definedName name="_PRE110107" localSheetId="2">#REF!</definedName>
    <definedName name="_PRE110107">#REF!</definedName>
    <definedName name="_PRE120101" localSheetId="2">#REF!</definedName>
    <definedName name="_PRE120101">#REF!</definedName>
    <definedName name="_PRE120105" localSheetId="2">#REF!</definedName>
    <definedName name="_PRE120105">#REF!</definedName>
    <definedName name="_PRE120106" localSheetId="2">#REF!</definedName>
    <definedName name="_PRE120106">#REF!</definedName>
    <definedName name="_PRE120107" localSheetId="2">#REF!</definedName>
    <definedName name="_PRE120107">#REF!</definedName>
    <definedName name="_PRE120110" localSheetId="2">#REF!</definedName>
    <definedName name="_PRE120110">#REF!</definedName>
    <definedName name="_PRE120150" localSheetId="2">#REF!</definedName>
    <definedName name="_PRE120150">#REF!</definedName>
    <definedName name="_PRE130101" localSheetId="2">#REF!</definedName>
    <definedName name="_PRE130101">#REF!</definedName>
    <definedName name="_PRE130103" localSheetId="2">#REF!</definedName>
    <definedName name="_PRE130103">#REF!</definedName>
    <definedName name="_PRE130304" localSheetId="2">#REF!</definedName>
    <definedName name="_PRE130304">#REF!</definedName>
    <definedName name="_PRE130401" localSheetId="2">#REF!</definedName>
    <definedName name="_PRE130401">#REF!</definedName>
    <definedName name="_PRE140102" localSheetId="2">#REF!</definedName>
    <definedName name="_PRE140102">#REF!</definedName>
    <definedName name="_PRE140109" localSheetId="2">#REF!</definedName>
    <definedName name="_PRE140109">#REF!</definedName>
    <definedName name="_PRE140113" localSheetId="2">#REF!</definedName>
    <definedName name="_PRE140113">#REF!</definedName>
    <definedName name="_PRE140122" localSheetId="2">#REF!</definedName>
    <definedName name="_PRE140122">#REF!</definedName>
    <definedName name="_PRE140126" localSheetId="2">#REF!</definedName>
    <definedName name="_PRE140126">#REF!</definedName>
    <definedName name="_PRE140129" localSheetId="2">#REF!</definedName>
    <definedName name="_PRE140129">#REF!</definedName>
    <definedName name="_PRE140135" localSheetId="2">#REF!</definedName>
    <definedName name="_PRE140135">#REF!</definedName>
    <definedName name="_PRE140143" localSheetId="2">#REF!</definedName>
    <definedName name="_PRE140143">#REF!</definedName>
    <definedName name="_PRE140145" localSheetId="2">#REF!</definedName>
    <definedName name="_PRE140145">#REF!</definedName>
    <definedName name="_PRE150130" localSheetId="2">#REF!</definedName>
    <definedName name="_PRE150130">#REF!</definedName>
    <definedName name="_PRE170101" localSheetId="2">#REF!</definedName>
    <definedName name="_PRE170101">#REF!</definedName>
    <definedName name="_PRE170102" localSheetId="2">#REF!</definedName>
    <definedName name="_PRE170102">#REF!</definedName>
    <definedName name="_PRE170103" localSheetId="2">#REF!</definedName>
    <definedName name="_PRE170103">#REF!</definedName>
    <definedName name="_QUA010201" localSheetId="2">#REF!</definedName>
    <definedName name="_QUA010201">#REF!</definedName>
    <definedName name="_QUA010202" localSheetId="2">#REF!</definedName>
    <definedName name="_QUA010202">#REF!</definedName>
    <definedName name="_QUA010205" localSheetId="2">#REF!</definedName>
    <definedName name="_QUA010205">#REF!</definedName>
    <definedName name="_QUA010206" localSheetId="2">#REF!</definedName>
    <definedName name="_QUA010206">#REF!</definedName>
    <definedName name="_QUA010210" localSheetId="2">#REF!</definedName>
    <definedName name="_QUA010210">#REF!</definedName>
    <definedName name="_QUA010301" localSheetId="2">#REF!</definedName>
    <definedName name="_QUA010301">#REF!</definedName>
    <definedName name="_QUA010401" localSheetId="2">#REF!</definedName>
    <definedName name="_QUA010401">#REF!</definedName>
    <definedName name="_QUA010402" localSheetId="2">#REF!</definedName>
    <definedName name="_QUA010402">#REF!</definedName>
    <definedName name="_QUA010407" localSheetId="2">#REF!</definedName>
    <definedName name="_QUA010407">#REF!</definedName>
    <definedName name="_QUA010413" localSheetId="2">#REF!</definedName>
    <definedName name="_QUA010413">#REF!</definedName>
    <definedName name="_QUA010501" localSheetId="2">#REF!</definedName>
    <definedName name="_QUA010501">#REF!</definedName>
    <definedName name="_QUA010503" localSheetId="2">#REF!</definedName>
    <definedName name="_QUA010503">#REF!</definedName>
    <definedName name="_QUA010505" localSheetId="2">#REF!</definedName>
    <definedName name="_QUA010505">#REF!</definedName>
    <definedName name="_QUA010509" localSheetId="2">#REF!</definedName>
    <definedName name="_QUA010509">#REF!</definedName>
    <definedName name="_QUA010512" localSheetId="2">#REF!</definedName>
    <definedName name="_QUA010512">#REF!</definedName>
    <definedName name="_QUA010518" localSheetId="2">#REF!</definedName>
    <definedName name="_QUA010518">#REF!</definedName>
    <definedName name="_QUA010519" localSheetId="2">#REF!</definedName>
    <definedName name="_QUA010519">#REF!</definedName>
    <definedName name="_QUA010521" localSheetId="2">#REF!</definedName>
    <definedName name="_QUA010521">#REF!</definedName>
    <definedName name="_QUA010523" localSheetId="2">#REF!</definedName>
    <definedName name="_QUA010523">#REF!</definedName>
    <definedName name="_QUA010532" localSheetId="2">#REF!</definedName>
    <definedName name="_QUA010532">#REF!</definedName>
    <definedName name="_QUA010533" localSheetId="2">#REF!</definedName>
    <definedName name="_QUA010533">#REF!</definedName>
    <definedName name="_QUA010536" localSheetId="2">#REF!</definedName>
    <definedName name="_QUA010536">#REF!</definedName>
    <definedName name="_QUA010701" localSheetId="2">#REF!</definedName>
    <definedName name="_QUA010701">#REF!</definedName>
    <definedName name="_QUA010703" localSheetId="2">#REF!</definedName>
    <definedName name="_QUA010703">#REF!</definedName>
    <definedName name="_QUA010705" localSheetId="2">#REF!</definedName>
    <definedName name="_QUA010705">#REF!</definedName>
    <definedName name="_QUA010708" localSheetId="2">#REF!</definedName>
    <definedName name="_QUA010708">#REF!</definedName>
    <definedName name="_QUA010710" localSheetId="2">#REF!</definedName>
    <definedName name="_QUA010710">#REF!</definedName>
    <definedName name="_QUA010712" localSheetId="2">#REF!</definedName>
    <definedName name="_QUA010712">#REF!</definedName>
    <definedName name="_QUA010717" localSheetId="2">#REF!</definedName>
    <definedName name="_QUA010717">#REF!</definedName>
    <definedName name="_QUA010718" localSheetId="2">#REF!</definedName>
    <definedName name="_QUA010718">#REF!</definedName>
    <definedName name="_QUA020201" localSheetId="2">#REF!</definedName>
    <definedName name="_QUA020201">#REF!</definedName>
    <definedName name="_QUA020205" localSheetId="2">#REF!</definedName>
    <definedName name="_QUA020205">#REF!</definedName>
    <definedName name="_QUA020211" localSheetId="2">#REF!</definedName>
    <definedName name="_QUA020211">#REF!</definedName>
    <definedName name="_QUA020217" localSheetId="2">#REF!</definedName>
    <definedName name="_QUA020217">#REF!</definedName>
    <definedName name="_QUA030102" localSheetId="2">#REF!</definedName>
    <definedName name="_QUA030102">#REF!</definedName>
    <definedName name="_QUA030201" localSheetId="2">#REF!</definedName>
    <definedName name="_QUA030201">#REF!</definedName>
    <definedName name="_QUA030303" localSheetId="2">#REF!</definedName>
    <definedName name="_QUA030303">#REF!</definedName>
    <definedName name="_QUA030317" localSheetId="2">#REF!</definedName>
    <definedName name="_QUA030317">#REF!</definedName>
    <definedName name="_QUA040101" localSheetId="2">#REF!</definedName>
    <definedName name="_QUA040101">#REF!</definedName>
    <definedName name="_QUA040202" localSheetId="2">#REF!</definedName>
    <definedName name="_QUA040202">#REF!</definedName>
    <definedName name="_QUA050103" localSheetId="2">#REF!</definedName>
    <definedName name="_QUA050103">#REF!</definedName>
    <definedName name="_QUA050207" localSheetId="2">#REF!</definedName>
    <definedName name="_QUA050207">#REF!</definedName>
    <definedName name="_QUA060101" localSheetId="2">#REF!</definedName>
    <definedName name="_QUA060101">#REF!</definedName>
    <definedName name="_QUA080101" localSheetId="2">#REF!</definedName>
    <definedName name="_QUA080101">#REF!</definedName>
    <definedName name="_QUA080310" localSheetId="2">#REF!</definedName>
    <definedName name="_QUA080310">#REF!</definedName>
    <definedName name="_QUA090101" localSheetId="2">#REF!</definedName>
    <definedName name="_QUA090101">#REF!</definedName>
    <definedName name="_QUA100302" localSheetId="2">#REF!</definedName>
    <definedName name="_QUA100302">#REF!</definedName>
    <definedName name="_QUA110101" localSheetId="2">#REF!</definedName>
    <definedName name="_QUA110101">#REF!</definedName>
    <definedName name="_QUA110104" localSheetId="2">#REF!</definedName>
    <definedName name="_QUA110104">#REF!</definedName>
    <definedName name="_QUA110107" localSheetId="2">#REF!</definedName>
    <definedName name="_QUA110107">#REF!</definedName>
    <definedName name="_QUA120101" localSheetId="2">#REF!</definedName>
    <definedName name="_QUA120101">#REF!</definedName>
    <definedName name="_QUA120105" localSheetId="2">#REF!</definedName>
    <definedName name="_QUA120105">#REF!</definedName>
    <definedName name="_QUA120106" localSheetId="2">#REF!</definedName>
    <definedName name="_QUA120106">#REF!</definedName>
    <definedName name="_QUA120107" localSheetId="2">#REF!</definedName>
    <definedName name="_QUA120107">#REF!</definedName>
    <definedName name="_QUA120110" localSheetId="2">#REF!</definedName>
    <definedName name="_QUA120110">#REF!</definedName>
    <definedName name="_QUA120150" localSheetId="2">#REF!</definedName>
    <definedName name="_QUA120150">#REF!</definedName>
    <definedName name="_QUA130101" localSheetId="2">#REF!</definedName>
    <definedName name="_QUA130101">#REF!</definedName>
    <definedName name="_QUA130103" localSheetId="2">#REF!</definedName>
    <definedName name="_QUA130103">#REF!</definedName>
    <definedName name="_QUA130304" localSheetId="2">#REF!</definedName>
    <definedName name="_QUA130304">#REF!</definedName>
    <definedName name="_QUA130401" localSheetId="2">#REF!</definedName>
    <definedName name="_QUA130401">#REF!</definedName>
    <definedName name="_QUA140102" localSheetId="2">#REF!</definedName>
    <definedName name="_QUA140102">#REF!</definedName>
    <definedName name="_QUA140109" localSheetId="2">#REF!</definedName>
    <definedName name="_QUA140109">#REF!</definedName>
    <definedName name="_QUA140113" localSheetId="2">#REF!</definedName>
    <definedName name="_QUA140113">#REF!</definedName>
    <definedName name="_QUA140122" localSheetId="2">#REF!</definedName>
    <definedName name="_QUA140122">#REF!</definedName>
    <definedName name="_QUA140126" localSheetId="2">#REF!</definedName>
    <definedName name="_QUA140126">#REF!</definedName>
    <definedName name="_QUA140129" localSheetId="2">#REF!</definedName>
    <definedName name="_QUA140129">#REF!</definedName>
    <definedName name="_QUA140135" localSheetId="2">#REF!</definedName>
    <definedName name="_QUA140135">#REF!</definedName>
    <definedName name="_QUA140143" localSheetId="2">#REF!</definedName>
    <definedName name="_QUA140143">#REF!</definedName>
    <definedName name="_QUA140145" localSheetId="2">#REF!</definedName>
    <definedName name="_QUA140145">#REF!</definedName>
    <definedName name="_QUA150130" localSheetId="2">#REF!</definedName>
    <definedName name="_QUA150130">#REF!</definedName>
    <definedName name="_QUA170101" localSheetId="2">#REF!</definedName>
    <definedName name="_QUA170101">#REF!</definedName>
    <definedName name="_QUA170102" localSheetId="2">#REF!</definedName>
    <definedName name="_QUA170102">#REF!</definedName>
    <definedName name="_QUA170103" localSheetId="2">#REF!</definedName>
    <definedName name="_QUA170103">#REF!</definedName>
    <definedName name="_R" localSheetId="5">#REF!</definedName>
    <definedName name="_R" localSheetId="2">#REF!</definedName>
    <definedName name="_R">#REF!</definedName>
    <definedName name="_R_1" localSheetId="3">[1]Reforma!#REF!</definedName>
    <definedName name="_R_1" localSheetId="5">[1]Reforma!#REF!</definedName>
    <definedName name="_R_1" localSheetId="2">[1]Reforma!#REF!</definedName>
    <definedName name="_R_1">[1]Reforma!#REF!</definedName>
    <definedName name="_REA1.N10_" localSheetId="3">[1]Reforma!#REF!</definedName>
    <definedName name="_REA1.N10_" localSheetId="5">[1]Reforma!#REF!</definedName>
    <definedName name="_REA1.N10_">[1]Reforma!#REF!</definedName>
    <definedName name="_REC11100" localSheetId="3">#REF!</definedName>
    <definedName name="_REC11100" localSheetId="5">#REF!</definedName>
    <definedName name="_REC11100" localSheetId="2">#REF!</definedName>
    <definedName name="_REC11100">#REF!</definedName>
    <definedName name="_REC11110" localSheetId="3">#REF!</definedName>
    <definedName name="_REC11110" localSheetId="2">#REF!</definedName>
    <definedName name="_REC11110">#REF!</definedName>
    <definedName name="_REC11115" localSheetId="2">#REF!</definedName>
    <definedName name="_REC11115">#REF!</definedName>
    <definedName name="_REC11125" localSheetId="2">#REF!</definedName>
    <definedName name="_REC11125">#REF!</definedName>
    <definedName name="_REC11130" localSheetId="2">#REF!</definedName>
    <definedName name="_REC11130">#REF!</definedName>
    <definedName name="_REC11135" localSheetId="2">#REF!</definedName>
    <definedName name="_REC11135">#REF!</definedName>
    <definedName name="_REC11145" localSheetId="2">#REF!</definedName>
    <definedName name="_REC11145">#REF!</definedName>
    <definedName name="_REC11150" localSheetId="2">#REF!</definedName>
    <definedName name="_REC11150">#REF!</definedName>
    <definedName name="_REC11165" localSheetId="2">#REF!</definedName>
    <definedName name="_REC11165">#REF!</definedName>
    <definedName name="_REC11170" localSheetId="2">#REF!</definedName>
    <definedName name="_REC11170">#REF!</definedName>
    <definedName name="_REC11180" localSheetId="2">#REF!</definedName>
    <definedName name="_REC11180">#REF!</definedName>
    <definedName name="_REC11185" localSheetId="2">#REF!</definedName>
    <definedName name="_REC11185">#REF!</definedName>
    <definedName name="_REC11220" localSheetId="2">#REF!</definedName>
    <definedName name="_REC11220">#REF!</definedName>
    <definedName name="_REC12105" localSheetId="2">#REF!</definedName>
    <definedName name="_REC12105">#REF!</definedName>
    <definedName name="_REC12555" localSheetId="2">#REF!</definedName>
    <definedName name="_REC12555">#REF!</definedName>
    <definedName name="_REC12570" localSheetId="2">#REF!</definedName>
    <definedName name="_REC12570">#REF!</definedName>
    <definedName name="_REC12575" localSheetId="2">#REF!</definedName>
    <definedName name="_REC12575">#REF!</definedName>
    <definedName name="_REC12580" localSheetId="2">#REF!</definedName>
    <definedName name="_REC12580">#REF!</definedName>
    <definedName name="_REC12600" localSheetId="2">#REF!</definedName>
    <definedName name="_REC12600">#REF!</definedName>
    <definedName name="_REC12610" localSheetId="2">#REF!</definedName>
    <definedName name="_REC12610">#REF!</definedName>
    <definedName name="_REC12630" localSheetId="2">#REF!</definedName>
    <definedName name="_REC12630">#REF!</definedName>
    <definedName name="_REC12631" localSheetId="2">#REF!</definedName>
    <definedName name="_REC12631">#REF!</definedName>
    <definedName name="_REC12640" localSheetId="2">#REF!</definedName>
    <definedName name="_REC12640">#REF!</definedName>
    <definedName name="_REC12645" localSheetId="2">#REF!</definedName>
    <definedName name="_REC12645">#REF!</definedName>
    <definedName name="_REC12665" localSheetId="2">#REF!</definedName>
    <definedName name="_REC12665">#REF!</definedName>
    <definedName name="_REC12690" localSheetId="2">#REF!</definedName>
    <definedName name="_REC12690">#REF!</definedName>
    <definedName name="_REC12700" localSheetId="2">#REF!</definedName>
    <definedName name="_REC12700">#REF!</definedName>
    <definedName name="_REC12710" localSheetId="2">#REF!</definedName>
    <definedName name="_REC12710">#REF!</definedName>
    <definedName name="_REC13111" localSheetId="2">#REF!</definedName>
    <definedName name="_REC13111">#REF!</definedName>
    <definedName name="_REC13112" localSheetId="2">#REF!</definedName>
    <definedName name="_REC13112">#REF!</definedName>
    <definedName name="_REC13121" localSheetId="2">#REF!</definedName>
    <definedName name="_REC13121">#REF!</definedName>
    <definedName name="_REC13720" localSheetId="2">#REF!</definedName>
    <definedName name="_REC13720">#REF!</definedName>
    <definedName name="_REC14100" localSheetId="2">#REF!</definedName>
    <definedName name="_REC14100">#REF!</definedName>
    <definedName name="_REC14161" localSheetId="2">#REF!</definedName>
    <definedName name="_REC14161">#REF!</definedName>
    <definedName name="_REC14195" localSheetId="2">#REF!</definedName>
    <definedName name="_REC14195">#REF!</definedName>
    <definedName name="_REC14205" localSheetId="2">#REF!</definedName>
    <definedName name="_REC14205">#REF!</definedName>
    <definedName name="_REC14260" localSheetId="2">#REF!</definedName>
    <definedName name="_REC14260">#REF!</definedName>
    <definedName name="_REC14500" localSheetId="2">#REF!</definedName>
    <definedName name="_REC14500">#REF!</definedName>
    <definedName name="_REC14515" localSheetId="2">#REF!</definedName>
    <definedName name="_REC14515">#REF!</definedName>
    <definedName name="_REC14555" localSheetId="2">#REF!</definedName>
    <definedName name="_REC14555">#REF!</definedName>
    <definedName name="_REC14565" localSheetId="2">#REF!</definedName>
    <definedName name="_REC14565">#REF!</definedName>
    <definedName name="_REC15135" localSheetId="2">#REF!</definedName>
    <definedName name="_REC15135">#REF!</definedName>
    <definedName name="_REC15140" localSheetId="2">#REF!</definedName>
    <definedName name="_REC15140">#REF!</definedName>
    <definedName name="_REC15195" localSheetId="2">#REF!</definedName>
    <definedName name="_REC15195">#REF!</definedName>
    <definedName name="_REC15225" localSheetId="2">#REF!</definedName>
    <definedName name="_REC15225">#REF!</definedName>
    <definedName name="_REC15230" localSheetId="2">#REF!</definedName>
    <definedName name="_REC15230">#REF!</definedName>
    <definedName name="_REC15515" localSheetId="2">#REF!</definedName>
    <definedName name="_REC15515">#REF!</definedName>
    <definedName name="_REC15560" localSheetId="2">#REF!</definedName>
    <definedName name="_REC15560">#REF!</definedName>
    <definedName name="_REC15565" localSheetId="2">#REF!</definedName>
    <definedName name="_REC15565">#REF!</definedName>
    <definedName name="_REC15570" localSheetId="2">#REF!</definedName>
    <definedName name="_REC15570">#REF!</definedName>
    <definedName name="_REC15575" localSheetId="2">#REF!</definedName>
    <definedName name="_REC15575">#REF!</definedName>
    <definedName name="_REC15583" localSheetId="2">#REF!</definedName>
    <definedName name="_REC15583">#REF!</definedName>
    <definedName name="_REC15590" localSheetId="2">#REF!</definedName>
    <definedName name="_REC15590">#REF!</definedName>
    <definedName name="_REC15591" localSheetId="2">#REF!</definedName>
    <definedName name="_REC15591">#REF!</definedName>
    <definedName name="_REC15610" localSheetId="2">#REF!</definedName>
    <definedName name="_REC15610">#REF!</definedName>
    <definedName name="_REC15625" localSheetId="2">#REF!</definedName>
    <definedName name="_REC15625">#REF!</definedName>
    <definedName name="_REC15635" localSheetId="2">#REF!</definedName>
    <definedName name="_REC15635">#REF!</definedName>
    <definedName name="_REC15655" localSheetId="2">#REF!</definedName>
    <definedName name="_REC15655">#REF!</definedName>
    <definedName name="_REC15665" localSheetId="2">#REF!</definedName>
    <definedName name="_REC15665">#REF!</definedName>
    <definedName name="_REC16515" localSheetId="2">#REF!</definedName>
    <definedName name="_REC16515">#REF!</definedName>
    <definedName name="_REC16535" localSheetId="2">#REF!</definedName>
    <definedName name="_REC16535">#REF!</definedName>
    <definedName name="_REC17140" localSheetId="2">#REF!</definedName>
    <definedName name="_REC17140">#REF!</definedName>
    <definedName name="_REC19500" localSheetId="2">#REF!</definedName>
    <definedName name="_REC19500">#REF!</definedName>
    <definedName name="_REC19501" localSheetId="2">#REF!</definedName>
    <definedName name="_REC19501">#REF!</definedName>
    <definedName name="_REC19502" localSheetId="2">#REF!</definedName>
    <definedName name="_REC19502">#REF!</definedName>
    <definedName name="_REC19503" localSheetId="2">#REF!</definedName>
    <definedName name="_REC19503">#REF!</definedName>
    <definedName name="_REC19504" localSheetId="2">#REF!</definedName>
    <definedName name="_REC19504">#REF!</definedName>
    <definedName name="_REC19505" localSheetId="2">#REF!</definedName>
    <definedName name="_REC19505">#REF!</definedName>
    <definedName name="_REC20100" localSheetId="2">#REF!</definedName>
    <definedName name="_REC20100">#REF!</definedName>
    <definedName name="_REC20105" localSheetId="2">#REF!</definedName>
    <definedName name="_REC20105">#REF!</definedName>
    <definedName name="_REC20110" localSheetId="2">#REF!</definedName>
    <definedName name="_REC20110">#REF!</definedName>
    <definedName name="_REC20115" localSheetId="2">#REF!</definedName>
    <definedName name="_REC20115">#REF!</definedName>
    <definedName name="_REC20130" localSheetId="2">#REF!</definedName>
    <definedName name="_REC20130">#REF!</definedName>
    <definedName name="_REC20135" localSheetId="2">#REF!</definedName>
    <definedName name="_REC20135">#REF!</definedName>
    <definedName name="_REC20140" localSheetId="2">#REF!</definedName>
    <definedName name="_REC20140">#REF!</definedName>
    <definedName name="_REC20145" localSheetId="2">#REF!</definedName>
    <definedName name="_REC20145">#REF!</definedName>
    <definedName name="_REC20150" localSheetId="2">#REF!</definedName>
    <definedName name="_REC20150">#REF!</definedName>
    <definedName name="_REC20155" localSheetId="2">#REF!</definedName>
    <definedName name="_REC20155">#REF!</definedName>
    <definedName name="_REC20175" localSheetId="2">#REF!</definedName>
    <definedName name="_REC20175">#REF!</definedName>
    <definedName name="_REC20185" localSheetId="2">#REF!</definedName>
    <definedName name="_REC20185">#REF!</definedName>
    <definedName name="_REC20190" localSheetId="2">#REF!</definedName>
    <definedName name="_REC20190">#REF!</definedName>
    <definedName name="_REC20195" localSheetId="2">#REF!</definedName>
    <definedName name="_REC20195">#REF!</definedName>
    <definedName name="_REC20210" localSheetId="2">#REF!</definedName>
    <definedName name="_REC20210">#REF!</definedName>
    <definedName name="_Regression_Int">1</definedName>
    <definedName name="_RET1">[7]Regula!$J$36</definedName>
    <definedName name="_Sort" localSheetId="3" hidden="1">#REF!</definedName>
    <definedName name="_Sort" localSheetId="2" hidden="1">#REF!</definedName>
    <definedName name="_Sort" hidden="1">#REF!</definedName>
    <definedName name="_sub1" localSheetId="3">#REF!</definedName>
    <definedName name="_sub1" localSheetId="2">#REF!</definedName>
    <definedName name="_sub1">#REF!</definedName>
    <definedName name="_sub2" localSheetId="3">#REF!</definedName>
    <definedName name="_sub2" localSheetId="2">#REF!</definedName>
    <definedName name="_sub2">#REF!</definedName>
    <definedName name="_sub3" localSheetId="2">#REF!</definedName>
    <definedName name="_sub3">#REF!</definedName>
    <definedName name="_sub4" localSheetId="2">#REF!</definedName>
    <definedName name="_sub4">#REF!</definedName>
    <definedName name="_svi2" localSheetId="2">#REF!</definedName>
    <definedName name="_svi2">#REF!</definedName>
    <definedName name="_tot1" localSheetId="2">#REF!</definedName>
    <definedName name="_tot1">#REF!</definedName>
    <definedName name="_tot2" localSheetId="2">#REF!</definedName>
    <definedName name="_tot2">#REF!</definedName>
    <definedName name="_tot3" localSheetId="2">#REF!</definedName>
    <definedName name="_tot3">#REF!</definedName>
    <definedName name="_tot4" localSheetId="2">#REF!</definedName>
    <definedName name="_tot4">#REF!</definedName>
    <definedName name="_tot5" localSheetId="2">#REF!</definedName>
    <definedName name="_tot5">#REF!</definedName>
    <definedName name="_tot6" localSheetId="2">#REF!</definedName>
    <definedName name="_tot6">#REF!</definedName>
    <definedName name="_tot7" localSheetId="2">#REF!</definedName>
    <definedName name="_tot7">#REF!</definedName>
    <definedName name="_tot8" localSheetId="2">#REF!</definedName>
    <definedName name="_tot8">#REF!</definedName>
    <definedName name="_TT102" localSheetId="3">'[8]Relatório-1ª med.'!#REF!</definedName>
    <definedName name="_TT102" localSheetId="2">'[8]Relatório-1ª med.'!#REF!</definedName>
    <definedName name="_TT102">'[8]Relatório-1ª med.'!#REF!</definedName>
    <definedName name="_TT107" localSheetId="3">'[8]Relatório-1ª med.'!#REF!</definedName>
    <definedName name="_TT107" localSheetId="2">'[8]Relatório-1ª med.'!#REF!</definedName>
    <definedName name="_TT107">'[8]Relatório-1ª med.'!#REF!</definedName>
    <definedName name="_TT121" localSheetId="3">'[8]Relatório-1ª med.'!#REF!</definedName>
    <definedName name="_TT121" localSheetId="2">'[8]Relatório-1ª med.'!#REF!</definedName>
    <definedName name="_TT121">'[8]Relatório-1ª med.'!#REF!</definedName>
    <definedName name="_TT123" localSheetId="3">'[8]Relatório-1ª med.'!#REF!</definedName>
    <definedName name="_TT123" localSheetId="2">'[8]Relatório-1ª med.'!#REF!</definedName>
    <definedName name="_TT123">'[8]Relatório-1ª med.'!#REF!</definedName>
    <definedName name="_TT19">'[8]Relatório-1ª med.'!#REF!</definedName>
    <definedName name="_TT20">'[8]Relatório-1ª med.'!#REF!</definedName>
    <definedName name="_TT21">'[8]Relatório-1ª med.'!#REF!</definedName>
    <definedName name="_TT22">'[8]Relatório-1ª med.'!#REF!</definedName>
    <definedName name="_TT26">'[8]Relatório-1ª med.'!#REF!</definedName>
    <definedName name="_TT27">'[8]Relatório-1ª med.'!#REF!</definedName>
    <definedName name="_TT28">'[8]Relatório-1ª med.'!#REF!</definedName>
    <definedName name="_TT30">'[8]Relatório-1ª med.'!#REF!</definedName>
    <definedName name="_TT31">'[8]Relatório-1ª med.'!#REF!</definedName>
    <definedName name="_TT32">'[8]Relatório-1ª med.'!#REF!</definedName>
    <definedName name="_TT33">'[8]Relatório-1ª med.'!#REF!</definedName>
    <definedName name="_TT34">'[8]Relatório-1ª med.'!#REF!</definedName>
    <definedName name="_TT36">'[8]Relatório-1ª med.'!#REF!</definedName>
    <definedName name="_TT37">'[8]Relatório-1ª med.'!#REF!</definedName>
    <definedName name="_TT38">'[8]Relatório-1ª med.'!#REF!</definedName>
    <definedName name="_TT39">'[8]Relatório-1ª med.'!#REF!</definedName>
    <definedName name="_TT40">'[8]Relatório-1ª med.'!#REF!</definedName>
    <definedName name="_TT5">'[8]Relatório-1ª med.'!#REF!</definedName>
    <definedName name="_TT52">'[8]Relatório-1ª med.'!#REF!</definedName>
    <definedName name="_TT53">'[8]Relatório-1ª med.'!#REF!</definedName>
    <definedName name="_TT54">'[8]Relatório-1ª med.'!#REF!</definedName>
    <definedName name="_TT55">'[8]Relatório-1ª med.'!#REF!</definedName>
    <definedName name="_TT6">'[8]Relatório-1ª med.'!#REF!</definedName>
    <definedName name="_TT60">'[8]Relatório-1ª med.'!#REF!</definedName>
    <definedName name="_TT61">'[8]Relatório-1ª med.'!#REF!</definedName>
    <definedName name="_TT69">'[8]Relatório-1ª med.'!#REF!</definedName>
    <definedName name="_TT7">'[8]Relatório-1ª med.'!#REF!</definedName>
    <definedName name="_TT70">'[8]Relatório-1ª med.'!#REF!</definedName>
    <definedName name="_TT71">'[8]Relatório-1ª med.'!#REF!</definedName>
    <definedName name="_TT74">'[8]Relatório-1ª med.'!#REF!</definedName>
    <definedName name="_TT75">'[8]Relatório-1ª med.'!#REF!</definedName>
    <definedName name="_TT76">'[8]Relatório-1ª med.'!#REF!</definedName>
    <definedName name="_TT77">'[8]Relatório-1ª med.'!#REF!</definedName>
    <definedName name="_TT78">'[8]Relatório-1ª med.'!#REF!</definedName>
    <definedName name="_TT79">'[8]Relatório-1ª med.'!#REF!</definedName>
    <definedName name="_TT94">'[8]Relatório-1ª med.'!#REF!</definedName>
    <definedName name="_TT95">'[8]Relatório-1ª med.'!#REF!</definedName>
    <definedName name="_TT97">'[8]Relatório-1ª med.'!#REF!</definedName>
    <definedName name="_UNI11100" localSheetId="3">#REF!</definedName>
    <definedName name="_UNI11100" localSheetId="2">#REF!</definedName>
    <definedName name="_UNI11100">#REF!</definedName>
    <definedName name="_UNI11110" localSheetId="3">#REF!</definedName>
    <definedName name="_UNI11110" localSheetId="2">#REF!</definedName>
    <definedName name="_UNI11110">#REF!</definedName>
    <definedName name="_UNI11115" localSheetId="3">#REF!</definedName>
    <definedName name="_UNI11115" localSheetId="2">#REF!</definedName>
    <definedName name="_UNI11115">#REF!</definedName>
    <definedName name="_UNI11125" localSheetId="2">#REF!</definedName>
    <definedName name="_UNI11125">#REF!</definedName>
    <definedName name="_UNI11130" localSheetId="2">#REF!</definedName>
    <definedName name="_UNI11130">#REF!</definedName>
    <definedName name="_UNI11135" localSheetId="2">#REF!</definedName>
    <definedName name="_UNI11135">#REF!</definedName>
    <definedName name="_UNI11145" localSheetId="2">#REF!</definedName>
    <definedName name="_UNI11145">#REF!</definedName>
    <definedName name="_UNI11150" localSheetId="2">#REF!</definedName>
    <definedName name="_UNI11150">#REF!</definedName>
    <definedName name="_UNI11165" localSheetId="2">#REF!</definedName>
    <definedName name="_UNI11165">#REF!</definedName>
    <definedName name="_UNI11170" localSheetId="2">#REF!</definedName>
    <definedName name="_UNI11170">#REF!</definedName>
    <definedName name="_UNI11180" localSheetId="2">#REF!</definedName>
    <definedName name="_UNI11180">#REF!</definedName>
    <definedName name="_UNI11185" localSheetId="2">#REF!</definedName>
    <definedName name="_UNI11185">#REF!</definedName>
    <definedName name="_UNI11220" localSheetId="2">#REF!</definedName>
    <definedName name="_UNI11220">#REF!</definedName>
    <definedName name="_UNI12105" localSheetId="2">#REF!</definedName>
    <definedName name="_UNI12105">#REF!</definedName>
    <definedName name="_UNI12555" localSheetId="2">#REF!</definedName>
    <definedName name="_UNI12555">#REF!</definedName>
    <definedName name="_UNI12570" localSheetId="2">#REF!</definedName>
    <definedName name="_UNI12570">#REF!</definedName>
    <definedName name="_UNI12575" localSheetId="2">#REF!</definedName>
    <definedName name="_UNI12575">#REF!</definedName>
    <definedName name="_UNI12580" localSheetId="2">#REF!</definedName>
    <definedName name="_UNI12580">#REF!</definedName>
    <definedName name="_UNI12600" localSheetId="2">#REF!</definedName>
    <definedName name="_UNI12600">#REF!</definedName>
    <definedName name="_UNI12610" localSheetId="2">#REF!</definedName>
    <definedName name="_UNI12610">#REF!</definedName>
    <definedName name="_UNI12630" localSheetId="2">#REF!</definedName>
    <definedName name="_UNI12630">#REF!</definedName>
    <definedName name="_UNI12631" localSheetId="2">#REF!</definedName>
    <definedName name="_UNI12631">#REF!</definedName>
    <definedName name="_UNI12640" localSheetId="2">#REF!</definedName>
    <definedName name="_UNI12640">#REF!</definedName>
    <definedName name="_UNI12645" localSheetId="2">#REF!</definedName>
    <definedName name="_UNI12645">#REF!</definedName>
    <definedName name="_UNI12665" localSheetId="2">#REF!</definedName>
    <definedName name="_UNI12665">#REF!</definedName>
    <definedName name="_UNI12690" localSheetId="2">#REF!</definedName>
    <definedName name="_UNI12690">#REF!</definedName>
    <definedName name="_UNI12700" localSheetId="2">#REF!</definedName>
    <definedName name="_UNI12700">#REF!</definedName>
    <definedName name="_UNI12710" localSheetId="2">#REF!</definedName>
    <definedName name="_UNI12710">#REF!</definedName>
    <definedName name="_UNI13111" localSheetId="2">#REF!</definedName>
    <definedName name="_UNI13111">#REF!</definedName>
    <definedName name="_UNI13112" localSheetId="2">#REF!</definedName>
    <definedName name="_UNI13112">#REF!</definedName>
    <definedName name="_UNI13121" localSheetId="2">#REF!</definedName>
    <definedName name="_UNI13121">#REF!</definedName>
    <definedName name="_UNI13720" localSheetId="2">#REF!</definedName>
    <definedName name="_UNI13720">#REF!</definedName>
    <definedName name="_UNI14100" localSheetId="2">#REF!</definedName>
    <definedName name="_UNI14100">#REF!</definedName>
    <definedName name="_UNI14161" localSheetId="2">#REF!</definedName>
    <definedName name="_UNI14161">#REF!</definedName>
    <definedName name="_UNI14195" localSheetId="2">#REF!</definedName>
    <definedName name="_UNI14195">#REF!</definedName>
    <definedName name="_UNI14205" localSheetId="2">#REF!</definedName>
    <definedName name="_UNI14205">#REF!</definedName>
    <definedName name="_UNI14260" localSheetId="2">#REF!</definedName>
    <definedName name="_UNI14260">#REF!</definedName>
    <definedName name="_UNI14500" localSheetId="2">#REF!</definedName>
    <definedName name="_UNI14500">#REF!</definedName>
    <definedName name="_UNI14515" localSheetId="2">#REF!</definedName>
    <definedName name="_UNI14515">#REF!</definedName>
    <definedName name="_UNI14555" localSheetId="2">#REF!</definedName>
    <definedName name="_UNI14555">#REF!</definedName>
    <definedName name="_UNI14565" localSheetId="2">#REF!</definedName>
    <definedName name="_UNI14565">#REF!</definedName>
    <definedName name="_UNI15135" localSheetId="2">#REF!</definedName>
    <definedName name="_UNI15135">#REF!</definedName>
    <definedName name="_UNI15140" localSheetId="2">#REF!</definedName>
    <definedName name="_UNI15140">#REF!</definedName>
    <definedName name="_UNI15195" localSheetId="2">#REF!</definedName>
    <definedName name="_UNI15195">#REF!</definedName>
    <definedName name="_UNI15225" localSheetId="2">#REF!</definedName>
    <definedName name="_UNI15225">#REF!</definedName>
    <definedName name="_UNI15230" localSheetId="2">#REF!</definedName>
    <definedName name="_UNI15230">#REF!</definedName>
    <definedName name="_UNI15515" localSheetId="2">#REF!</definedName>
    <definedName name="_UNI15515">#REF!</definedName>
    <definedName name="_UNI15560" localSheetId="2">#REF!</definedName>
    <definedName name="_UNI15560">#REF!</definedName>
    <definedName name="_UNI15565" localSheetId="2">#REF!</definedName>
    <definedName name="_UNI15565">#REF!</definedName>
    <definedName name="_UNI15570" localSheetId="2">#REF!</definedName>
    <definedName name="_UNI15570">#REF!</definedName>
    <definedName name="_UNI15575" localSheetId="2">#REF!</definedName>
    <definedName name="_UNI15575">#REF!</definedName>
    <definedName name="_UNI15583" localSheetId="2">#REF!</definedName>
    <definedName name="_UNI15583">#REF!</definedName>
    <definedName name="_UNI15590" localSheetId="2">#REF!</definedName>
    <definedName name="_UNI15590">#REF!</definedName>
    <definedName name="_UNI15591" localSheetId="2">#REF!</definedName>
    <definedName name="_UNI15591">#REF!</definedName>
    <definedName name="_UNI15610" localSheetId="2">#REF!</definedName>
    <definedName name="_UNI15610">#REF!</definedName>
    <definedName name="_UNI15625" localSheetId="2">#REF!</definedName>
    <definedName name="_UNI15625">#REF!</definedName>
    <definedName name="_UNI15635" localSheetId="2">#REF!</definedName>
    <definedName name="_UNI15635">#REF!</definedName>
    <definedName name="_UNI15655" localSheetId="2">#REF!</definedName>
    <definedName name="_UNI15655">#REF!</definedName>
    <definedName name="_UNI15665" localSheetId="2">#REF!</definedName>
    <definedName name="_UNI15665">#REF!</definedName>
    <definedName name="_UNI16515" localSheetId="2">#REF!</definedName>
    <definedName name="_UNI16515">#REF!</definedName>
    <definedName name="_UNI16535" localSheetId="2">#REF!</definedName>
    <definedName name="_UNI16535">#REF!</definedName>
    <definedName name="_UNI17140" localSheetId="2">#REF!</definedName>
    <definedName name="_UNI17140">#REF!</definedName>
    <definedName name="_UNI19500" localSheetId="2">#REF!</definedName>
    <definedName name="_UNI19500">#REF!</definedName>
    <definedName name="_UNI19501" localSheetId="2">#REF!</definedName>
    <definedName name="_UNI19501">#REF!</definedName>
    <definedName name="_UNI19502" localSheetId="2">#REF!</definedName>
    <definedName name="_UNI19502">#REF!</definedName>
    <definedName name="_UNI19503" localSheetId="2">#REF!</definedName>
    <definedName name="_UNI19503">#REF!</definedName>
    <definedName name="_UNI19504" localSheetId="2">#REF!</definedName>
    <definedName name="_UNI19504">#REF!</definedName>
    <definedName name="_UNI19505" localSheetId="2">#REF!</definedName>
    <definedName name="_UNI19505">#REF!</definedName>
    <definedName name="_UNI20100" localSheetId="2">#REF!</definedName>
    <definedName name="_UNI20100">#REF!</definedName>
    <definedName name="_UNI20105" localSheetId="2">#REF!</definedName>
    <definedName name="_UNI20105">#REF!</definedName>
    <definedName name="_UNI20110" localSheetId="2">#REF!</definedName>
    <definedName name="_UNI20110">#REF!</definedName>
    <definedName name="_UNI20115" localSheetId="2">#REF!</definedName>
    <definedName name="_UNI20115">#REF!</definedName>
    <definedName name="_UNI20130" localSheetId="2">#REF!</definedName>
    <definedName name="_UNI20130">#REF!</definedName>
    <definedName name="_UNI20135" localSheetId="2">#REF!</definedName>
    <definedName name="_UNI20135">#REF!</definedName>
    <definedName name="_UNI20140" localSheetId="2">#REF!</definedName>
    <definedName name="_UNI20140">#REF!</definedName>
    <definedName name="_UNI20145" localSheetId="2">#REF!</definedName>
    <definedName name="_UNI20145">#REF!</definedName>
    <definedName name="_UNI20150" localSheetId="2">#REF!</definedName>
    <definedName name="_UNI20150">#REF!</definedName>
    <definedName name="_UNI20155" localSheetId="2">#REF!</definedName>
    <definedName name="_UNI20155">#REF!</definedName>
    <definedName name="_UNI20175" localSheetId="2">#REF!</definedName>
    <definedName name="_UNI20175">#REF!</definedName>
    <definedName name="_UNI20185" localSheetId="2">#REF!</definedName>
    <definedName name="_UNI20185">#REF!</definedName>
    <definedName name="_UNI20190" localSheetId="2">#REF!</definedName>
    <definedName name="_UNI20190">#REF!</definedName>
    <definedName name="_UNI20195" localSheetId="2">#REF!</definedName>
    <definedName name="_UNI20195">#REF!</definedName>
    <definedName name="_UNI20210" localSheetId="2">#REF!</definedName>
    <definedName name="_UNI20210">#REF!</definedName>
    <definedName name="_VAL11100" localSheetId="2">#REF!</definedName>
    <definedName name="_VAL11100">#REF!</definedName>
    <definedName name="_VAL11110" localSheetId="2">#REF!</definedName>
    <definedName name="_VAL11110">#REF!</definedName>
    <definedName name="_VAL11115" localSheetId="2">#REF!</definedName>
    <definedName name="_VAL11115">#REF!</definedName>
    <definedName name="_VAL11125" localSheetId="2">#REF!</definedName>
    <definedName name="_VAL11125">#REF!</definedName>
    <definedName name="_VAL11130" localSheetId="2">#REF!</definedName>
    <definedName name="_VAL11130">#REF!</definedName>
    <definedName name="_VAL11135" localSheetId="2">#REF!</definedName>
    <definedName name="_VAL11135">#REF!</definedName>
    <definedName name="_VAL11145" localSheetId="2">#REF!</definedName>
    <definedName name="_VAL11145">#REF!</definedName>
    <definedName name="_VAL11150" localSheetId="2">#REF!</definedName>
    <definedName name="_VAL11150">#REF!</definedName>
    <definedName name="_VAL11165" localSheetId="2">#REF!</definedName>
    <definedName name="_VAL11165">#REF!</definedName>
    <definedName name="_VAL11170" localSheetId="2">#REF!</definedName>
    <definedName name="_VAL11170">#REF!</definedName>
    <definedName name="_VAL11180" localSheetId="2">#REF!</definedName>
    <definedName name="_VAL11180">#REF!</definedName>
    <definedName name="_VAL11185" localSheetId="2">#REF!</definedName>
    <definedName name="_VAL11185">#REF!</definedName>
    <definedName name="_VAL11220" localSheetId="2">#REF!</definedName>
    <definedName name="_VAL11220">#REF!</definedName>
    <definedName name="_VAL12105" localSheetId="2">#REF!</definedName>
    <definedName name="_VAL12105">#REF!</definedName>
    <definedName name="_VAL12555" localSheetId="2">#REF!</definedName>
    <definedName name="_VAL12555">#REF!</definedName>
    <definedName name="_VAL12570" localSheetId="2">#REF!</definedName>
    <definedName name="_VAL12570">#REF!</definedName>
    <definedName name="_VAL12575" localSheetId="2">#REF!</definedName>
    <definedName name="_VAL12575">#REF!</definedName>
    <definedName name="_VAL12580" localSheetId="2">#REF!</definedName>
    <definedName name="_VAL12580">#REF!</definedName>
    <definedName name="_VAL12600" localSheetId="2">#REF!</definedName>
    <definedName name="_VAL12600">#REF!</definedName>
    <definedName name="_VAL12610" localSheetId="2">#REF!</definedName>
    <definedName name="_VAL12610">#REF!</definedName>
    <definedName name="_VAL12630" localSheetId="2">#REF!</definedName>
    <definedName name="_VAL12630">#REF!</definedName>
    <definedName name="_VAL12631" localSheetId="2">#REF!</definedName>
    <definedName name="_VAL12631">#REF!</definedName>
    <definedName name="_VAL12640" localSheetId="2">#REF!</definedName>
    <definedName name="_VAL12640">#REF!</definedName>
    <definedName name="_VAL12645" localSheetId="2">#REF!</definedName>
    <definedName name="_VAL12645">#REF!</definedName>
    <definedName name="_VAL12665" localSheetId="2">#REF!</definedName>
    <definedName name="_VAL12665">#REF!</definedName>
    <definedName name="_VAL12690" localSheetId="2">#REF!</definedName>
    <definedName name="_VAL12690">#REF!</definedName>
    <definedName name="_VAL12700" localSheetId="2">#REF!</definedName>
    <definedName name="_VAL12700">#REF!</definedName>
    <definedName name="_VAL12710" localSheetId="2">#REF!</definedName>
    <definedName name="_VAL12710">#REF!</definedName>
    <definedName name="_VAL13111" localSheetId="2">#REF!</definedName>
    <definedName name="_VAL13111">#REF!</definedName>
    <definedName name="_VAL13112" localSheetId="2">#REF!</definedName>
    <definedName name="_VAL13112">#REF!</definedName>
    <definedName name="_VAL13121" localSheetId="2">#REF!</definedName>
    <definedName name="_VAL13121">#REF!</definedName>
    <definedName name="_VAL13720" localSheetId="2">#REF!</definedName>
    <definedName name="_VAL13720">#REF!</definedName>
    <definedName name="_VAL14100" localSheetId="2">#REF!</definedName>
    <definedName name="_VAL14100">#REF!</definedName>
    <definedName name="_VAL14161" localSheetId="2">#REF!</definedName>
    <definedName name="_VAL14161">#REF!</definedName>
    <definedName name="_VAL14195" localSheetId="2">#REF!</definedName>
    <definedName name="_VAL14195">#REF!</definedName>
    <definedName name="_VAL14205" localSheetId="2">#REF!</definedName>
    <definedName name="_VAL14205">#REF!</definedName>
    <definedName name="_VAL14260" localSheetId="2">#REF!</definedName>
    <definedName name="_VAL14260">#REF!</definedName>
    <definedName name="_VAL14500" localSheetId="2">#REF!</definedName>
    <definedName name="_VAL14500">#REF!</definedName>
    <definedName name="_VAL14515" localSheetId="2">#REF!</definedName>
    <definedName name="_VAL14515">#REF!</definedName>
    <definedName name="_VAL14555" localSheetId="2">#REF!</definedName>
    <definedName name="_VAL14555">#REF!</definedName>
    <definedName name="_VAL14565" localSheetId="2">#REF!</definedName>
    <definedName name="_VAL14565">#REF!</definedName>
    <definedName name="_VAL15135" localSheetId="2">#REF!</definedName>
    <definedName name="_VAL15135">#REF!</definedName>
    <definedName name="_VAL15140" localSheetId="2">#REF!</definedName>
    <definedName name="_VAL15140">#REF!</definedName>
    <definedName name="_VAL15195" localSheetId="2">#REF!</definedName>
    <definedName name="_VAL15195">#REF!</definedName>
    <definedName name="_VAL15225" localSheetId="2">#REF!</definedName>
    <definedName name="_VAL15225">#REF!</definedName>
    <definedName name="_VAL15230" localSheetId="2">#REF!</definedName>
    <definedName name="_VAL15230">#REF!</definedName>
    <definedName name="_VAL15515" localSheetId="2">#REF!</definedName>
    <definedName name="_VAL15515">#REF!</definedName>
    <definedName name="_VAL15560" localSheetId="2">#REF!</definedName>
    <definedName name="_VAL15560">#REF!</definedName>
    <definedName name="_VAL15565" localSheetId="2">#REF!</definedName>
    <definedName name="_VAL15565">#REF!</definedName>
    <definedName name="_VAL15570" localSheetId="2">#REF!</definedName>
    <definedName name="_VAL15570">#REF!</definedName>
    <definedName name="_VAL15575" localSheetId="2">#REF!</definedName>
    <definedName name="_VAL15575">#REF!</definedName>
    <definedName name="_VAL15583" localSheetId="2">#REF!</definedName>
    <definedName name="_VAL15583">#REF!</definedName>
    <definedName name="_VAL15590" localSheetId="2">#REF!</definedName>
    <definedName name="_VAL15590">#REF!</definedName>
    <definedName name="_VAL15591" localSheetId="2">#REF!</definedName>
    <definedName name="_VAL15591">#REF!</definedName>
    <definedName name="_VAL15610" localSheetId="2">#REF!</definedName>
    <definedName name="_VAL15610">#REF!</definedName>
    <definedName name="_VAL15625" localSheetId="2">#REF!</definedName>
    <definedName name="_VAL15625">#REF!</definedName>
    <definedName name="_VAL15635" localSheetId="2">#REF!</definedName>
    <definedName name="_VAL15635">#REF!</definedName>
    <definedName name="_VAL15655" localSheetId="2">#REF!</definedName>
    <definedName name="_VAL15655">#REF!</definedName>
    <definedName name="_VAL15665" localSheetId="2">#REF!</definedName>
    <definedName name="_VAL15665">#REF!</definedName>
    <definedName name="_VAL16515" localSheetId="2">#REF!</definedName>
    <definedName name="_VAL16515">#REF!</definedName>
    <definedName name="_VAL16535" localSheetId="2">#REF!</definedName>
    <definedName name="_VAL16535">#REF!</definedName>
    <definedName name="_VAL17140" localSheetId="2">#REF!</definedName>
    <definedName name="_VAL17140">#REF!</definedName>
    <definedName name="_VAL19500" localSheetId="2">#REF!</definedName>
    <definedName name="_VAL19500">#REF!</definedName>
    <definedName name="_VAL19501" localSheetId="2">#REF!</definedName>
    <definedName name="_VAL19501">#REF!</definedName>
    <definedName name="_VAL19502" localSheetId="2">#REF!</definedName>
    <definedName name="_VAL19502">#REF!</definedName>
    <definedName name="_VAL19503" localSheetId="2">#REF!</definedName>
    <definedName name="_VAL19503">#REF!</definedName>
    <definedName name="_VAL19504" localSheetId="2">#REF!</definedName>
    <definedName name="_VAL19504">#REF!</definedName>
    <definedName name="_VAL19505" localSheetId="2">#REF!</definedName>
    <definedName name="_VAL19505">#REF!</definedName>
    <definedName name="_VAL20100" localSheetId="2">#REF!</definedName>
    <definedName name="_VAL20100">#REF!</definedName>
    <definedName name="_VAL20105" localSheetId="2">#REF!</definedName>
    <definedName name="_VAL20105">#REF!</definedName>
    <definedName name="_VAL20110" localSheetId="2">#REF!</definedName>
    <definedName name="_VAL20110">#REF!</definedName>
    <definedName name="_VAL20115" localSheetId="2">#REF!</definedName>
    <definedName name="_VAL20115">#REF!</definedName>
    <definedName name="_VAL20130" localSheetId="2">#REF!</definedName>
    <definedName name="_VAL20130">#REF!</definedName>
    <definedName name="_VAL20135" localSheetId="2">#REF!</definedName>
    <definedName name="_VAL20135">#REF!</definedName>
    <definedName name="_VAL20140" localSheetId="2">#REF!</definedName>
    <definedName name="_VAL20140">#REF!</definedName>
    <definedName name="_VAL20145" localSheetId="2">#REF!</definedName>
    <definedName name="_VAL20145">#REF!</definedName>
    <definedName name="_VAL20150" localSheetId="2">#REF!</definedName>
    <definedName name="_VAL20150">#REF!</definedName>
    <definedName name="_VAL20155" localSheetId="2">#REF!</definedName>
    <definedName name="_VAL20155">#REF!</definedName>
    <definedName name="_VAL20175" localSheetId="2">#REF!</definedName>
    <definedName name="_VAL20175">#REF!</definedName>
    <definedName name="_VAL20185" localSheetId="2">#REF!</definedName>
    <definedName name="_VAL20185">#REF!</definedName>
    <definedName name="_VAL20190" localSheetId="2">#REF!</definedName>
    <definedName name="_VAL20190">#REF!</definedName>
    <definedName name="_VAL20195" localSheetId="2">#REF!</definedName>
    <definedName name="_VAL20195">#REF!</definedName>
    <definedName name="_VAL20210" localSheetId="2">#REF!</definedName>
    <definedName name="_VAL20210">#REF!</definedName>
    <definedName name="_WCS13_" localSheetId="3">[1]Reforma!#REF!</definedName>
    <definedName name="_WCS13_" localSheetId="2">[1]Reforma!#REF!</definedName>
    <definedName name="_WCS13_">[1]Reforma!#REF!</definedName>
    <definedName name="_WCS43_" localSheetId="3">[1]Reforma!#REF!</definedName>
    <definedName name="_WCS43_" localSheetId="2">[1]Reforma!#REF!</definedName>
    <definedName name="_WCS43_">[1]Reforma!#REF!</definedName>
    <definedName name="_WDCN1.S1_" localSheetId="3">[1]Reforma!#REF!</definedName>
    <definedName name="_WDCN1.S1_" localSheetId="2">[1]Reforma!#REF!</definedName>
    <definedName name="_WDCN1.S1_">[1]Reforma!#REF!</definedName>
    <definedName name="_WGZY_" localSheetId="3">#REF!</definedName>
    <definedName name="_WGZY_" localSheetId="2">#REF!</definedName>
    <definedName name="_WGZY_">#REF!</definedName>
    <definedName name="_WGZY__6" localSheetId="3">#REF!</definedName>
    <definedName name="_WGZY__6" localSheetId="2">#REF!</definedName>
    <definedName name="_WGZY__6">#REF!</definedName>
    <definedName name="_WICE1_" localSheetId="3">[1]Reforma!#REF!</definedName>
    <definedName name="_WICE1_" localSheetId="2">[1]Reforma!#REF!</definedName>
    <definedName name="_WICE1_">[1]Reforma!#REF!</definedName>
    <definedName name="_WIRA1.A8_" localSheetId="3">[1]Reforma!#REF!</definedName>
    <definedName name="_WIRA1.A8_" localSheetId="2">[1]Reforma!#REF!</definedName>
    <definedName name="_WIRA1.A8_">[1]Reforma!#REF!</definedName>
    <definedName name="_Y" localSheetId="3">[1]Reforma!#REF!</definedName>
    <definedName name="_Y" localSheetId="2">[1]Reforma!#REF!</definedName>
    <definedName name="_Y">[1]Reforma!#REF!</definedName>
    <definedName name="_Y_1" localSheetId="3">[1]Reforma!#REF!</definedName>
    <definedName name="_Y_1" localSheetId="2">[1]Reforma!#REF!</definedName>
    <definedName name="_Y_1">[1]Reforma!#REF!</definedName>
    <definedName name="A" localSheetId="3">#REF!</definedName>
    <definedName name="A" localSheetId="2">#REF!</definedName>
    <definedName name="A">#REF!</definedName>
    <definedName name="a1B16279" localSheetId="3">#REF!</definedName>
    <definedName name="a1B16279" localSheetId="2">#REF!</definedName>
    <definedName name="a1B16279">#REF!</definedName>
    <definedName name="AA" localSheetId="3">#REF!</definedName>
    <definedName name="AA" localSheetId="2">#REF!</definedName>
    <definedName name="AA">#REF!</definedName>
    <definedName name="AAA" localSheetId="5">#REF!</definedName>
    <definedName name="AAA" localSheetId="2">#REF!</definedName>
    <definedName name="AAA">#REF!</definedName>
    <definedName name="Ac" localSheetId="5">#REF!</definedName>
    <definedName name="Ac" localSheetId="2">#REF!</definedName>
    <definedName name="Ac">#REF!</definedName>
    <definedName name="AdPeri" localSheetId="2">#REF!</definedName>
    <definedName name="AdPeri">#REF!</definedName>
    <definedName name="ALTA" localSheetId="3">'[9]PRO-08'!#REF!</definedName>
    <definedName name="ALTA" localSheetId="2">'[9]PRO-08'!#REF!</definedName>
    <definedName name="ALTA">'[9]PRO-08'!#REF!</definedName>
    <definedName name="Alvenaria_vedação" localSheetId="3">#REF!</definedName>
    <definedName name="Alvenaria_vedação" localSheetId="5">#REF!</definedName>
    <definedName name="Alvenaria_vedação" localSheetId="2">#REF!</definedName>
    <definedName name="Alvenaria_vedação">#REF!</definedName>
    <definedName name="amarela" localSheetId="3">#REF!</definedName>
    <definedName name="amarela" localSheetId="2">#REF!</definedName>
    <definedName name="amarela">#REF!</definedName>
    <definedName name="AMORLDMLENFK" localSheetId="3">[10]COMPOSIÇÃO!#REF!</definedName>
    <definedName name="AMORLDMLENFK" localSheetId="2">[10]COMPOSIÇÃO!#REF!</definedName>
    <definedName name="AMORLDMLENFK">[10]COMPOSIÇÃO!#REF!</definedName>
    <definedName name="ANA" localSheetId="3">'[11]Refor Out. 2001 - BDI=20% Ajust'!#REF!</definedName>
    <definedName name="ANA" localSheetId="2">'[11]Refor Out. 2001 - BDI=20% Ajust'!#REF!</definedName>
    <definedName name="ANA">'[11]Refor Out. 2001 - BDI=20% Ajust'!#REF!</definedName>
    <definedName name="ANTIGA" localSheetId="3">#REF!</definedName>
    <definedName name="ANTIGA" localSheetId="5">#REF!</definedName>
    <definedName name="ANTIGA" localSheetId="2">#REF!</definedName>
    <definedName name="ANTIGA">#REF!</definedName>
    <definedName name="area_base">[7]Base!$U$40</definedName>
    <definedName name="_xlnm.Print_Area" localSheetId="1">CPUS!$A$1:$J$2193</definedName>
    <definedName name="_xlnm.Print_Area" localSheetId="3">CRONOGRAMA!$A$1:$I$34</definedName>
    <definedName name="_xlnm.Print_Area" localSheetId="5">'ENCARGOS SOCIAIS '!$A$1:$M$64</definedName>
    <definedName name="_xlnm.Print_Area" localSheetId="2">'MEMÓRIA DE CÁLCULO'!$A$1:$E$263</definedName>
    <definedName name="_xlnm.Print_Area" localSheetId="0">'ORÇAMENTO - GLOBAL '!$A$1:$I$267</definedName>
    <definedName name="_xlnm.Print_Area">#REF!</definedName>
    <definedName name="Área_impressão_IM" localSheetId="3">#REF!</definedName>
    <definedName name="Área_impressão_IM" localSheetId="5">#REF!</definedName>
    <definedName name="Área_impressão_IM" localSheetId="2">#REF!</definedName>
    <definedName name="Área_impressão_IM">#REF!</definedName>
    <definedName name="AreaTeste" localSheetId="2">#REF!</definedName>
    <definedName name="AreaTeste">#REF!</definedName>
    <definedName name="AreaTeste2" localSheetId="2">#REF!</definedName>
    <definedName name="AreaTeste2">#REF!</definedName>
    <definedName name="areia" localSheetId="2">#REF!</definedName>
    <definedName name="areia">#REF!</definedName>
    <definedName name="Arial" localSheetId="2">#REF!</definedName>
    <definedName name="Arial">#REF!</definedName>
    <definedName name="ASDFASDFAS" localSheetId="2">#REF!</definedName>
    <definedName name="ASDFASDFAS">#REF!</definedName>
    <definedName name="ASSEN_TUBO_EMISS" localSheetId="2">#REF!</definedName>
    <definedName name="ASSEN_TUBO_EMISS">#REF!</definedName>
    <definedName name="ASSEN_TUBO_EMISS2" localSheetId="2">#REF!</definedName>
    <definedName name="ASSEN_TUBO_EMISS2">#REF!</definedName>
    <definedName name="ASSENT_EMISS3_S" localSheetId="2">#REF!</definedName>
    <definedName name="ASSENT_EMISS3_S">#REF!</definedName>
    <definedName name="ASSENT_TUBO" localSheetId="2">#REF!</definedName>
    <definedName name="ASSENT_TUBO">#REF!</definedName>
    <definedName name="Aut_original" localSheetId="3">[12]PROJETO!#REF!</definedName>
    <definedName name="Aut_original" localSheetId="2">[12]PROJETO!#REF!</definedName>
    <definedName name="Aut_original">[12]PROJETO!#REF!</definedName>
    <definedName name="Aut_resumo" localSheetId="3">[13]RESUMO_AUT1!#REF!</definedName>
    <definedName name="Aut_resumo" localSheetId="2">[13]RESUMO_AUT1!#REF!</definedName>
    <definedName name="Aut_resumo">[13]RESUMO_AUT1!#REF!</definedName>
    <definedName name="aux" localSheetId="3">#REF!</definedName>
    <definedName name="aux" localSheetId="5">#REF!</definedName>
    <definedName name="aux" localSheetId="2">#REF!</definedName>
    <definedName name="aux">#REF!</definedName>
    <definedName name="AuxHab" localSheetId="3">#REF!</definedName>
    <definedName name="AuxHab" localSheetId="2">#REF!</definedName>
    <definedName name="AuxHab">#REF!</definedName>
    <definedName name="auxiliar" localSheetId="2">#REF!</definedName>
    <definedName name="auxiliar">#REF!</definedName>
    <definedName name="aZUEN" localSheetId="2" hidden="1">#REF!</definedName>
    <definedName name="aZUEN" hidden="1">#REF!</definedName>
    <definedName name="azul" localSheetId="2">#REF!</definedName>
    <definedName name="azul">#REF!</definedName>
    <definedName name="AZULSINAL" localSheetId="2">#REF!</definedName>
    <definedName name="AZULSINAL">#REF!</definedName>
    <definedName name="B" localSheetId="2">#REF!</definedName>
    <definedName name="B">#REF!</definedName>
    <definedName name="bacia16" localSheetId="2">#REF!</definedName>
    <definedName name="bacia16">#REF!</definedName>
    <definedName name="Banco_dados_IM" localSheetId="2">#REF!</definedName>
    <definedName name="Banco_dados_IM">#REF!</definedName>
    <definedName name="_xlnm.Database" localSheetId="2">#REF!</definedName>
    <definedName name="_xlnm.Database">#REF!</definedName>
    <definedName name="bau" localSheetId="2" hidden="1">#REF!</definedName>
    <definedName name="bau" hidden="1">#REF!</definedName>
    <definedName name="BB" localSheetId="2">#REF!</definedName>
    <definedName name="BB">#REF!</definedName>
    <definedName name="BBB" localSheetId="2">#REF!</definedName>
    <definedName name="BBB">#REF!</definedName>
    <definedName name="BBBB" localSheetId="4">#N/A</definedName>
    <definedName name="BBBB" localSheetId="5">#N/A</definedName>
    <definedName name="BBBB">#N/A</definedName>
    <definedName name="BDI" localSheetId="3">#REF!</definedName>
    <definedName name="BDI" localSheetId="5">#REF!</definedName>
    <definedName name="BDI" localSheetId="2">#REF!</definedName>
    <definedName name="BDI">#REF!</definedName>
    <definedName name="BDI." localSheetId="5">#REF!</definedName>
    <definedName name="BDI." localSheetId="2">#REF!</definedName>
    <definedName name="BDI.">#REF!</definedName>
    <definedName name="BDIc" localSheetId="2">#REF!</definedName>
    <definedName name="BDIc">#REF!</definedName>
    <definedName name="BDIf" localSheetId="2">#REF!</definedName>
    <definedName name="BDIf">#REF!</definedName>
    <definedName name="BG" localSheetId="2">#REF!</definedName>
    <definedName name="BG">#REF!</definedName>
    <definedName name="BGU" localSheetId="2">#REF!</definedName>
    <definedName name="BGU">#REF!</definedName>
    <definedName name="BL_ANC_EMISS3_S" localSheetId="2">#REF!</definedName>
    <definedName name="BL_ANC_EMISS3_S">#REF!</definedName>
    <definedName name="BL_ANCO_EMISS2" localSheetId="2">#REF!</definedName>
    <definedName name="BL_ANCO_EMISS2">#REF!</definedName>
    <definedName name="BLOCO_ANCOR_EMISS" localSheetId="2">#REF!</definedName>
    <definedName name="BLOCO_ANCOR_EMISS">#REF!</definedName>
    <definedName name="Bomba_putzmeister" localSheetId="2">#REF!</definedName>
    <definedName name="Bomba_putzmeister">#REF!</definedName>
    <definedName name="BRIOPA" localSheetId="2">#REF!</definedName>
    <definedName name="BRIOPA">#REF!</definedName>
    <definedName name="buc3eta" localSheetId="2">#REF!</definedName>
    <definedName name="buc3eta">#REF!</definedName>
    <definedName name="BuiltIn_AutoFilter___2" localSheetId="2">#REF!</definedName>
    <definedName name="BuiltIn_AutoFilter___2">#REF!</definedName>
    <definedName name="BuiltIn_Print_Area" localSheetId="2">#REF!</definedName>
    <definedName name="BuiltIn_Print_Area">#REF!</definedName>
    <definedName name="BURRA" localSheetId="2">#REF!</definedName>
    <definedName name="BURRA">#REF!</definedName>
    <definedName name="BVEOLISA" localSheetId="2">#REF!</definedName>
    <definedName name="BVEOLISA">#REF!</definedName>
    <definedName name="cab_cortes" localSheetId="2">#REF!</definedName>
    <definedName name="cab_cortes">#REF!</definedName>
    <definedName name="cab_dmt" localSheetId="2">#REF!</definedName>
    <definedName name="cab_dmt">#REF!</definedName>
    <definedName name="cab_limpeza" localSheetId="2">#REF!</definedName>
    <definedName name="cab_limpeza">#REF!</definedName>
    <definedName name="cabmeio" localSheetId="2">#REF!</definedName>
    <definedName name="cabmeio">#REF!</definedName>
    <definedName name="CAD_EMISS3_S" localSheetId="2">#REF!</definedName>
    <definedName name="CAD_EMISS3_S">#REF!</definedName>
    <definedName name="CADASTRO" localSheetId="2">#REF!</definedName>
    <definedName name="CADASTRO">#REF!</definedName>
    <definedName name="CADASTRO_EMISS" localSheetId="2">#REF!</definedName>
    <definedName name="CADASTRO_EMISS">#REF!</definedName>
    <definedName name="CADASTRO_EMISS2" localSheetId="2">#REF!</definedName>
    <definedName name="CADASTRO_EMISS2">#REF!</definedName>
    <definedName name="CADASTRO_REDE_COL" localSheetId="2">#REF!</definedName>
    <definedName name="CADASTRO_REDE_COL">#REF!</definedName>
    <definedName name="CAIXAS" localSheetId="2">#REF!</definedName>
    <definedName name="CAIXAS">#REF!</definedName>
    <definedName name="CAIXAS_EMISS3_S" localSheetId="2">#REF!</definedName>
    <definedName name="CAIXAS_EMISS3_S">#REF!</definedName>
    <definedName name="Camada_brita" localSheetId="2">#REF!</definedName>
    <definedName name="Camada_brita">#REF!</definedName>
    <definedName name="Camada_impermeabilizadora" localSheetId="2">#REF!</definedName>
    <definedName name="Camada_impermeabilizadora">#REF!</definedName>
    <definedName name="CAMPANARIO" localSheetId="3">'[14]UTR 2'!#REF!</definedName>
    <definedName name="CAMPANARIO" localSheetId="2">'[14]UTR 2'!#REF!</definedName>
    <definedName name="CAMPANARIO">'[14]UTR 2'!#REF!</definedName>
    <definedName name="CANETA" localSheetId="3">#REF!</definedName>
    <definedName name="CANETA" localSheetId="5">#REF!</definedName>
    <definedName name="CANETA" localSheetId="2">#REF!</definedName>
    <definedName name="CANETA">#REF!</definedName>
    <definedName name="CANTEIRO_DE_OBRAS">[15]CANT_OBRAS!$H$8</definedName>
    <definedName name="CANTEIRO_OBRAS" localSheetId="3">#REF!</definedName>
    <definedName name="CANTEIRO_OBRAS" localSheetId="5">#REF!</definedName>
    <definedName name="CANTEIRO_OBRAS" localSheetId="2">#REF!</definedName>
    <definedName name="CANTEIRO_OBRAS">#REF!</definedName>
    <definedName name="CBU" localSheetId="3">#REF!</definedName>
    <definedName name="CBU" localSheetId="2">#REF!</definedName>
    <definedName name="CBU">#REF!</definedName>
    <definedName name="CBUII" localSheetId="2">#REF!</definedName>
    <definedName name="CBUII">#REF!</definedName>
    <definedName name="CBUQB" localSheetId="2">#REF!</definedName>
    <definedName name="CBUQB">#REF!</definedName>
    <definedName name="CBUQc" localSheetId="2">#REF!</definedName>
    <definedName name="CBUQc">#REF!</definedName>
    <definedName name="CC" localSheetId="2">#REF!</definedName>
    <definedName name="CC">#REF!</definedName>
    <definedName name="CCC" localSheetId="2">#REF!</definedName>
    <definedName name="CCC">#REF!</definedName>
    <definedName name="CélulaInicioPlanilha" localSheetId="2">#REF!</definedName>
    <definedName name="CélulaInicioPlanilha">#REF!</definedName>
    <definedName name="CélulaResumo" localSheetId="2">#REF!</definedName>
    <definedName name="CélulaResumo">#REF!</definedName>
    <definedName name="CEU" localSheetId="2" hidden="1">#REF!</definedName>
    <definedName name="CEU" hidden="1">#REF!</definedName>
    <definedName name="Chapisco" localSheetId="2">#REF!</definedName>
    <definedName name="Chapisco">#REF!</definedName>
    <definedName name="cimento" localSheetId="2">#REF!</definedName>
    <definedName name="cimento">#REF!</definedName>
    <definedName name="Cmat" localSheetId="2">#REF!</definedName>
    <definedName name="Cmat">#REF!</definedName>
    <definedName name="Cmo" localSheetId="2">#REF!</definedName>
    <definedName name="Cmo">#REF!</definedName>
    <definedName name="Cobertura" localSheetId="2">#REF!</definedName>
    <definedName name="Cobertura">#REF!</definedName>
    <definedName name="Cobertura_canal" localSheetId="2">#REF!</definedName>
    <definedName name="Cobertura_canal">#REF!</definedName>
    <definedName name="Código" localSheetId="2">#REF!</definedName>
    <definedName name="Código">#REF!</definedName>
    <definedName name="Código." localSheetId="2">#REF!</definedName>
    <definedName name="Código.">#REF!</definedName>
    <definedName name="COEF_LINEAR" localSheetId="2">#REF!</definedName>
    <definedName name="COEF_LINEAR">#REF!</definedName>
    <definedName name="Comparativo" localSheetId="2">#REF!</definedName>
    <definedName name="Comparativo">#REF!</definedName>
    <definedName name="cOMPOSIÇaO" localSheetId="2" hidden="1">#REF!</definedName>
    <definedName name="cOMPOSIÇaO" hidden="1">#REF!</definedName>
    <definedName name="composições" localSheetId="2">#REF!</definedName>
    <definedName name="composições">#REF!</definedName>
    <definedName name="CONT_CANTEIRO" localSheetId="2">#REF!</definedName>
    <definedName name="CONT_CANTEIRO">#REF!</definedName>
    <definedName name="corte" localSheetId="2">#REF!</definedName>
    <definedName name="corte">#REF!</definedName>
    <definedName name="COTAS" localSheetId="2">#REF!</definedName>
    <definedName name="COTAS">#REF!</definedName>
    <definedName name="_xlnm.Criteria" localSheetId="2">#REF!</definedName>
    <definedName name="_xlnm.Criteria">#REF!</definedName>
    <definedName name="Cron" localSheetId="2" hidden="1">#REF!</definedName>
    <definedName name="Cron" hidden="1">#REF!</definedName>
    <definedName name="cron." localSheetId="2" hidden="1">#REF!</definedName>
    <definedName name="cron." hidden="1">#REF!</definedName>
    <definedName name="crono" localSheetId="2">#REF!</definedName>
    <definedName name="crono">#REF!</definedName>
    <definedName name="CustoReal" localSheetId="2">#REF!</definedName>
    <definedName name="CustoReal">#REF!</definedName>
    <definedName name="cUSTOS" localSheetId="2">#REF!</definedName>
    <definedName name="cUSTOS">#REF!</definedName>
    <definedName name="D" localSheetId="2">#REF!</definedName>
    <definedName name="D">#REF!</definedName>
    <definedName name="dadinho" localSheetId="2">#REF!</definedName>
    <definedName name="dadinho">#REF!</definedName>
    <definedName name="DADOS" localSheetId="2">#REF!</definedName>
    <definedName name="DADOS">#REF!</definedName>
    <definedName name="DADOS1" localSheetId="2">#REF!</definedName>
    <definedName name="DADOS1">#REF!</definedName>
    <definedName name="danil" localSheetId="2">#REF!</definedName>
    <definedName name="danil">#REF!</definedName>
    <definedName name="Data" localSheetId="2">#REF!</definedName>
    <definedName name="Data">#REF!</definedName>
    <definedName name="Data_Final" localSheetId="2">#REF!</definedName>
    <definedName name="Data_Final">#REF!</definedName>
    <definedName name="Data_Início" localSheetId="2">#REF!</definedName>
    <definedName name="Data_Início">#REF!</definedName>
    <definedName name="DD" localSheetId="2">#REF!</definedName>
    <definedName name="DD">#REF!</definedName>
    <definedName name="DDD" localSheetId="2">#REF!</definedName>
    <definedName name="DDD">#REF!</definedName>
    <definedName name="densidade_cap" localSheetId="2">#REF!</definedName>
    <definedName name="densidade_cap">#REF!</definedName>
    <definedName name="DES" localSheetId="2">#REF!</definedName>
    <definedName name="DES">#REF!</definedName>
    <definedName name="DESAP" localSheetId="2">#REF!</definedName>
    <definedName name="DESAP">#REF!</definedName>
    <definedName name="DESAPROPRIAÇÃO">'[15]AQU TERRENO-'!$H$9</definedName>
    <definedName name="Df" localSheetId="3">#REF!</definedName>
    <definedName name="Df" localSheetId="5">#REF!</definedName>
    <definedName name="Df" localSheetId="2">#REF!</definedName>
    <definedName name="Df">#REF!</definedName>
    <definedName name="DGA" localSheetId="3">'[9]PRO-08'!#REF!</definedName>
    <definedName name="DGA" localSheetId="5">'[9]PRO-08'!#REF!</definedName>
    <definedName name="DGA" localSheetId="2">'[9]PRO-08'!#REF!</definedName>
    <definedName name="DGA">'[9]PRO-08'!#REF!</definedName>
    <definedName name="Dissídio" localSheetId="3">#REF!</definedName>
    <definedName name="Dissídio" localSheetId="5">#REF!</definedName>
    <definedName name="Dissídio" localSheetId="2">#REF!</definedName>
    <definedName name="Dissídio">#REF!</definedName>
    <definedName name="DJ" localSheetId="3">#REF!</definedName>
    <definedName name="DJ" localSheetId="2">#REF!</definedName>
    <definedName name="DJ">#REF!</definedName>
    <definedName name="DMT">'[16]C.U'!$D$1651,'[16]C.U'!$D$1155</definedName>
    <definedName name="DMT_0_50" localSheetId="3">#REF!</definedName>
    <definedName name="DMT_0_50" localSheetId="5">#REF!</definedName>
    <definedName name="DMT_0_50" localSheetId="2">#REF!</definedName>
    <definedName name="DMT_0_50">#REF!</definedName>
    <definedName name="DMT_1000" localSheetId="3">#REF!</definedName>
    <definedName name="DMT_1000" localSheetId="2">#REF!</definedName>
    <definedName name="DMT_1000">#REF!</definedName>
    <definedName name="DMT_200" localSheetId="2">#REF!</definedName>
    <definedName name="DMT_200">#REF!</definedName>
    <definedName name="DMT_200_400" localSheetId="2">#REF!</definedName>
    <definedName name="DMT_200_400">#REF!</definedName>
    <definedName name="DMT_400" localSheetId="2">#REF!</definedName>
    <definedName name="DMT_400">#REF!</definedName>
    <definedName name="DMT_400_600" localSheetId="2">#REF!</definedName>
    <definedName name="DMT_400_600">#REF!</definedName>
    <definedName name="DMT_50" localSheetId="2">#REF!</definedName>
    <definedName name="DMT_50">#REF!</definedName>
    <definedName name="DMT_50_200" localSheetId="2">#REF!</definedName>
    <definedName name="DMT_50_200">#REF!</definedName>
    <definedName name="DMT_600" localSheetId="2">#REF!</definedName>
    <definedName name="DMT_600">#REF!</definedName>
    <definedName name="DMT_800" localSheetId="2">#REF!</definedName>
    <definedName name="DMT_800">#REF!</definedName>
    <definedName name="drena" localSheetId="2">#REF!</definedName>
    <definedName name="drena">#REF!</definedName>
    <definedName name="DRGTU" localSheetId="2">#REF!</definedName>
    <definedName name="DRGTU">#REF!</definedName>
    <definedName name="DU" localSheetId="2">#REF!</definedName>
    <definedName name="DU">#REF!</definedName>
    <definedName name="dx">'[17]ENTRADA DE DADOS'!$F$5</definedName>
    <definedName name="dxi">'[17]ENTRADA DE DADOS'!$I$5</definedName>
    <definedName name="DY">'[18]ENTRADA DE DADOS'!$F$5</definedName>
    <definedName name="E" localSheetId="3">#REF!</definedName>
    <definedName name="E" localSheetId="5">#REF!</definedName>
    <definedName name="E" localSheetId="2">#REF!</definedName>
    <definedName name="E">#REF!</definedName>
    <definedName name="ECJ" localSheetId="3">#REF!</definedName>
    <definedName name="ECJ" localSheetId="2">#REF!</definedName>
    <definedName name="ECJ">#REF!</definedName>
    <definedName name="EE" localSheetId="5">#REF!</definedName>
    <definedName name="EE" localSheetId="2">#REF!</definedName>
    <definedName name="EE">#REF!</definedName>
    <definedName name="EE1_MAT" localSheetId="3">'[19]B - Captação_Elevação 1a Etapa '!#REF!</definedName>
    <definedName name="EE1_MAT" localSheetId="5">'[19]B - Captação_Elevação 1a Etapa '!#REF!</definedName>
    <definedName name="EE1_MAT" localSheetId="2">'[19]B - Captação_Elevação 1a Etapa '!#REF!</definedName>
    <definedName name="EE1_MAT">'[19]B - Captação_Elevação 1a Etapa '!#REF!</definedName>
    <definedName name="EE1_MATERIAIS">'[15]ESTA ELEVATÓRIA_'!$H$106</definedName>
    <definedName name="EE1_SERV" localSheetId="3">'[19]B - Captação_Elevação 1a Etapa '!#REF!</definedName>
    <definedName name="EE1_SERV" localSheetId="5">'[19]B - Captação_Elevação 1a Etapa '!#REF!</definedName>
    <definedName name="EE1_SERV">'[19]B - Captação_Elevação 1a Etapa '!#REF!</definedName>
    <definedName name="EE1_SERVIÇOS">'[15]ESTA ELEVATÓRIA_'!$H$9</definedName>
    <definedName name="EE2_MAT" localSheetId="3">'[19]B - Captação_Elevação 1a Etapa '!#REF!</definedName>
    <definedName name="EE2_MAT" localSheetId="5">'[19]B - Captação_Elevação 1a Etapa '!#REF!</definedName>
    <definedName name="EE2_MAT">'[19]B - Captação_Elevação 1a Etapa '!#REF!</definedName>
    <definedName name="EE2_MATERIAIS">'[15]ESTA ELEVATÓRIA_'!$H$244</definedName>
    <definedName name="EE2_SERV" localSheetId="3">'[19]B - Captação_Elevação 1a Etapa '!#REF!</definedName>
    <definedName name="EE2_SERV" localSheetId="5">'[19]B - Captação_Elevação 1a Etapa '!#REF!</definedName>
    <definedName name="EE2_SERV">'[19]B - Captação_Elevação 1a Etapa '!#REF!</definedName>
    <definedName name="EE2_SERVIÇOS">'[15]ESTA ELEVATÓRIA_'!$H$143</definedName>
    <definedName name="EE3_MAT" localSheetId="3">'[19]B - Captação_Elevação 1a Etapa '!#REF!</definedName>
    <definedName name="EE3_MAT" localSheetId="5">'[19]B - Captação_Elevação 1a Etapa '!#REF!</definedName>
    <definedName name="EE3_MAT">'[19]B - Captação_Elevação 1a Etapa '!#REF!</definedName>
    <definedName name="EE3_SERV" localSheetId="3">'[19]B - Captação_Elevação 1a Etapa '!#REF!</definedName>
    <definedName name="EE3_SERV" localSheetId="5">'[19]B - Captação_Elevação 1a Etapa '!#REF!</definedName>
    <definedName name="EE3_SERV">'[19]B - Captação_Elevação 1a Etapa '!#REF!</definedName>
    <definedName name="EEE" localSheetId="3">#REF!</definedName>
    <definedName name="EEE" localSheetId="5">#REF!</definedName>
    <definedName name="EEE" localSheetId="2">#REF!</definedName>
    <definedName name="EEE">#REF!</definedName>
    <definedName name="EEEEE" localSheetId="3">[1]Reforma!#REF!</definedName>
    <definedName name="EEEEE" localSheetId="5">[1]Reforma!#REF!</definedName>
    <definedName name="EEEEE" localSheetId="2">[1]Reforma!#REF!</definedName>
    <definedName name="EEEEE">[1]Reforma!#REF!</definedName>
    <definedName name="EJ" localSheetId="3">#REF!</definedName>
    <definedName name="EJ" localSheetId="5">#REF!</definedName>
    <definedName name="EJ" localSheetId="2">#REF!</definedName>
    <definedName name="EJ">#REF!</definedName>
    <definedName name="Elemento_vazado" localSheetId="3">#REF!</definedName>
    <definedName name="Elemento_vazado" localSheetId="2">#REF!</definedName>
    <definedName name="Elemento_vazado">#REF!</definedName>
    <definedName name="EMISS_1_MAT" localSheetId="2">#REF!</definedName>
    <definedName name="EMISS_1_MAT">#REF!</definedName>
    <definedName name="EMISS_1_SERV" localSheetId="2">#REF!</definedName>
    <definedName name="EMISS_1_SERV">#REF!</definedName>
    <definedName name="EMISS_2_MAT" localSheetId="2">#REF!</definedName>
    <definedName name="EMISS_2_MAT">#REF!</definedName>
    <definedName name="EMISS_2_SERV" localSheetId="2">#REF!</definedName>
    <definedName name="EMISS_2_SERV">#REF!</definedName>
    <definedName name="EMISS_2_SERV2" localSheetId="2">#REF!</definedName>
    <definedName name="EMISS_2_SERV2">#REF!</definedName>
    <definedName name="EMISS_3_MAT" localSheetId="2">#REF!</definedName>
    <definedName name="EMISS_3_MAT">#REF!</definedName>
    <definedName name="EMISS_3_SERV" localSheetId="2">#REF!</definedName>
    <definedName name="EMISS_3_SERV">#REF!</definedName>
    <definedName name="EMISSÁRIO1_MATERIAIS">[15]EMISSÁRIO_!$H$39</definedName>
    <definedName name="EMISSÁRIO1_SERVIÇOS">[15]EMISSÁRIO_!$H$9</definedName>
    <definedName name="EMISSÁRIO2_MATERIAIS">[15]EMISSÁRIO_!$H$80</definedName>
    <definedName name="EMISSÁRIO2_SERVIÇOS">[15]EMISSÁRIO_!$H$50</definedName>
    <definedName name="Empolamento" localSheetId="3">#REF!</definedName>
    <definedName name="Empolamento" localSheetId="5">#REF!</definedName>
    <definedName name="Empolamento" localSheetId="2">#REF!</definedName>
    <definedName name="Empolamento">#REF!</definedName>
    <definedName name="EPVT" localSheetId="3">#REF!</definedName>
    <definedName name="EPVT" localSheetId="2">#REF!</definedName>
    <definedName name="EPVT">#REF!</definedName>
    <definedName name="EQPTO" localSheetId="2">#REF!</definedName>
    <definedName name="EQPTO">#REF!</definedName>
    <definedName name="ER" localSheetId="3">[1]Reforma!#REF!</definedName>
    <definedName name="ER" localSheetId="2">[1]Reforma!#REF!</definedName>
    <definedName name="ER">[1]Reforma!#REF!</definedName>
    <definedName name="err" localSheetId="4">#N/A</definedName>
    <definedName name="err" localSheetId="5">#N/A</definedName>
    <definedName name="err">#N/A</definedName>
    <definedName name="ES" localSheetId="3">[1]Reforma!#REF!</definedName>
    <definedName name="ES" localSheetId="5">[1]Reforma!#REF!</definedName>
    <definedName name="ES" localSheetId="2">[1]Reforma!#REF!</definedName>
    <definedName name="ES">[1]Reforma!#REF!</definedName>
    <definedName name="ESC_EMISS3_S" localSheetId="3">#REF!</definedName>
    <definedName name="ESC_EMISS3_S" localSheetId="5">#REF!</definedName>
    <definedName name="ESC_EMISS3_S" localSheetId="2">#REF!</definedName>
    <definedName name="ESC_EMISS3_S">#REF!</definedName>
    <definedName name="Escavação" localSheetId="3">#REF!</definedName>
    <definedName name="Escavação" localSheetId="2">#REF!</definedName>
    <definedName name="Escavação">#REF!</definedName>
    <definedName name="ESCORAMENTO" localSheetId="2">#REF!</definedName>
    <definedName name="ESCORAMENTO">#REF!</definedName>
    <definedName name="ESGOT_EMISS3_S" localSheetId="2">#REF!</definedName>
    <definedName name="ESGOT_EMISS3_S">#REF!</definedName>
    <definedName name="ESGOTAMENTO" localSheetId="2">#REF!</definedName>
    <definedName name="ESGOTAMENTO">#REF!</definedName>
    <definedName name="EsmoH" localSheetId="2">#REF!</definedName>
    <definedName name="EsmoH">#REF!</definedName>
    <definedName name="EsmoM" localSheetId="2">#REF!</definedName>
    <definedName name="EsmoM">#REF!</definedName>
    <definedName name="EsmoMP" localSheetId="2">#REF!</definedName>
    <definedName name="EsmoMP">#REF!</definedName>
    <definedName name="Esquadrias" localSheetId="2">#REF!</definedName>
    <definedName name="Esquadrias">#REF!</definedName>
    <definedName name="est" localSheetId="2">#REF!</definedName>
    <definedName name="est">#REF!</definedName>
    <definedName name="estado" localSheetId="2">#REF!</definedName>
    <definedName name="estado">#REF!</definedName>
    <definedName name="estrelacelest" localSheetId="3">'[9]PRO-08'!#REF!</definedName>
    <definedName name="estrelacelest" localSheetId="2">'[9]PRO-08'!#REF!</definedName>
    <definedName name="estrelacelest">'[9]PRO-08'!#REF!</definedName>
    <definedName name="Estrutura" localSheetId="3">'[20]Lote 02 FoFo'!#REF!</definedName>
    <definedName name="Estrutura" localSheetId="2">'[20]Lote 02 FoFo'!#REF!</definedName>
    <definedName name="Estrutura">'[20]Lote 02 FoFo'!#REF!</definedName>
    <definedName name="eu" localSheetId="4" hidden="1">{#N/A,#N/A,FALSE,"MO (2)"}</definedName>
    <definedName name="eu" localSheetId="3" hidden="1">{#N/A,#N/A,FALSE,"MO (2)"}</definedName>
    <definedName name="eu" localSheetId="5" hidden="1">{#N/A,#N/A,FALSE,"MO (2)"}</definedName>
    <definedName name="eu" localSheetId="2" hidden="1">{#N/A,#N/A,FALSE,"MO (2)"}</definedName>
    <definedName name="eu" hidden="1">{#N/A,#N/A,FALSE,"MO (2)"}</definedName>
    <definedName name="EXA">'[9]PRO-08'!#REF!</definedName>
    <definedName name="Excel_BuiltIn__FilterDatabase_11" localSheetId="3">#REF!</definedName>
    <definedName name="Excel_BuiltIn__FilterDatabase_11" localSheetId="5">#REF!</definedName>
    <definedName name="Excel_BuiltIn__FilterDatabase_11" localSheetId="2">#REF!</definedName>
    <definedName name="Excel_BuiltIn__FilterDatabase_11">#REF!</definedName>
    <definedName name="Excel_BuiltIn__FilterDatabase_12" localSheetId="3">#REF!</definedName>
    <definedName name="Excel_BuiltIn__FilterDatabase_12" localSheetId="2">#REF!</definedName>
    <definedName name="Excel_BuiltIn__FilterDatabase_12">#REF!</definedName>
    <definedName name="Excel_BuiltIn__FilterDatabase_2" localSheetId="2">#REF!</definedName>
    <definedName name="Excel_BuiltIn__FilterDatabase_2">#REF!</definedName>
    <definedName name="Excel_BuiltIn__FilterDatabase_3" localSheetId="2">#REF!</definedName>
    <definedName name="Excel_BuiltIn__FilterDatabase_3">#REF!</definedName>
    <definedName name="Excel_BuiltIn__FilterDatabase_4" localSheetId="2">#REF!</definedName>
    <definedName name="Excel_BuiltIn__FilterDatabase_4">#REF!</definedName>
    <definedName name="Excel_BuiltIn__FilterDatabase_5" localSheetId="2">#REF!</definedName>
    <definedName name="Excel_BuiltIn__FilterDatabase_5">#REF!</definedName>
    <definedName name="Excel_BuiltIn__FilterDatabase_6" localSheetId="2">#REF!</definedName>
    <definedName name="Excel_BuiltIn__FilterDatabase_6">#REF!</definedName>
    <definedName name="Excel_BuiltIn__FilterDatabase_7" localSheetId="2">#REF!</definedName>
    <definedName name="Excel_BuiltIn__FilterDatabase_7">#REF!</definedName>
    <definedName name="Excel_BuiltIn__FilterDatabase_8" localSheetId="2">#REF!</definedName>
    <definedName name="Excel_BuiltIn__FilterDatabase_8">#REF!</definedName>
    <definedName name="Excel_BuiltIn__FilterDatabase_9" localSheetId="2">#REF!</definedName>
    <definedName name="Excel_BuiltIn__FilterDatabase_9">#REF!</definedName>
    <definedName name="Excel_BuiltIn_Database" localSheetId="2">#REF!</definedName>
    <definedName name="Excel_BuiltIn_Database">#REF!</definedName>
    <definedName name="Excel_BuiltIn_Database_1" localSheetId="2">#REF!</definedName>
    <definedName name="Excel_BuiltIn_Database_1">#REF!</definedName>
    <definedName name="Excel_BuiltIn_Database_6" localSheetId="2">#REF!</definedName>
    <definedName name="Excel_BuiltIn_Database_6">#REF!</definedName>
    <definedName name="Excel_BuiltIn_Print_Area_1" localSheetId="2">#REF!</definedName>
    <definedName name="Excel_BuiltIn_Print_Area_1">#REF!</definedName>
    <definedName name="Excel_BuiltIn_Print_Area_3" localSheetId="2">#REF!</definedName>
    <definedName name="Excel_BuiltIn_Print_Area_3">#REF!</definedName>
    <definedName name="Excel_BuiltIn_Print_Area_3_1" localSheetId="2">#REF!</definedName>
    <definedName name="Excel_BuiltIn_Print_Area_3_1">#REF!</definedName>
    <definedName name="Excel_BuiltIn_Print_Area_4" localSheetId="2">#REF!</definedName>
    <definedName name="Excel_BuiltIn_Print_Area_4">#REF!</definedName>
    <definedName name="Excel_BuiltIn_Print_Area_4_1" localSheetId="2">#REF!</definedName>
    <definedName name="Excel_BuiltIn_Print_Area_4_1">#REF!</definedName>
    <definedName name="Excel_BuiltIn_Print_Area_5_1" localSheetId="2">#REF!</definedName>
    <definedName name="Excel_BuiltIn_Print_Area_5_1">#REF!</definedName>
    <definedName name="Excel_BuiltIn_Print_Titles_2" localSheetId="2">#REF!</definedName>
    <definedName name="Excel_BuiltIn_Print_Titles_2">#REF!</definedName>
    <definedName name="Excel_BuiltIn_Print_Titles_2_1" localSheetId="2">#REF!</definedName>
    <definedName name="Excel_BuiltIn_Print_Titles_2_1">#REF!</definedName>
    <definedName name="Excel_BuiltIn_Print_Titles_3" localSheetId="2">#REF!</definedName>
    <definedName name="Excel_BuiltIn_Print_Titles_3">#REF!</definedName>
    <definedName name="Excel_BuiltIn_Print_Titles_4" localSheetId="2">#REF!</definedName>
    <definedName name="Excel_BuiltIn_Print_Titles_4">#REF!</definedName>
    <definedName name="Excel_BuiltIn_Print_Titles_6_1" localSheetId="2">#REF!</definedName>
    <definedName name="Excel_BuiltIn_Print_Titles_6_1">#REF!</definedName>
    <definedName name="Excel_BuiltIn_Print_Titles_8" localSheetId="3">'[21]Orçamento Cisterna'!#REF!</definedName>
    <definedName name="Excel_BuiltIn_Print_Titles_8" localSheetId="2">'[21]Orçamento Cisterna'!#REF!</definedName>
    <definedName name="Excel_BuiltIn_Print_Titles_8">'[21]Orçamento Cisterna'!#REF!</definedName>
    <definedName name="EXTENSAO" localSheetId="3">#REF!</definedName>
    <definedName name="EXTENSAO" localSheetId="5">#REF!</definedName>
    <definedName name="EXTENSAO" localSheetId="2">#REF!</definedName>
    <definedName name="EXTENSAO">#REF!</definedName>
    <definedName name="Extenso" localSheetId="4">#N/A</definedName>
    <definedName name="Extenso" localSheetId="5">#N/A</definedName>
    <definedName name="Extenso">#N/A</definedName>
    <definedName name="F_01_120" localSheetId="3">#REF!</definedName>
    <definedName name="F_01_120" localSheetId="5">#REF!</definedName>
    <definedName name="F_01_120" localSheetId="2">#REF!</definedName>
    <definedName name="F_01_120">#REF!</definedName>
    <definedName name="F_01_150" localSheetId="3">#REF!</definedName>
    <definedName name="F_01_150" localSheetId="2">#REF!</definedName>
    <definedName name="F_01_150">#REF!</definedName>
    <definedName name="F_01_180" localSheetId="2">#REF!</definedName>
    <definedName name="F_01_180">#REF!</definedName>
    <definedName name="F_01_210" localSheetId="2">#REF!</definedName>
    <definedName name="F_01_210">#REF!</definedName>
    <definedName name="F_01_240" localSheetId="2">#REF!</definedName>
    <definedName name="F_01_240">#REF!</definedName>
    <definedName name="F_01_270" localSheetId="2">#REF!</definedName>
    <definedName name="F_01_270">#REF!</definedName>
    <definedName name="F_01_30" localSheetId="2">#REF!</definedName>
    <definedName name="F_01_30">#REF!</definedName>
    <definedName name="F_01_300" localSheetId="2">#REF!</definedName>
    <definedName name="F_01_300">#REF!</definedName>
    <definedName name="F_01_330" localSheetId="2">#REF!</definedName>
    <definedName name="F_01_330">#REF!</definedName>
    <definedName name="F_01_360" localSheetId="2">#REF!</definedName>
    <definedName name="F_01_360">#REF!</definedName>
    <definedName name="F_01_390" localSheetId="2">#REF!</definedName>
    <definedName name="F_01_390">#REF!</definedName>
    <definedName name="F_01_420" localSheetId="2">#REF!</definedName>
    <definedName name="F_01_420">#REF!</definedName>
    <definedName name="F_01_450" localSheetId="2">#REF!</definedName>
    <definedName name="F_01_450">#REF!</definedName>
    <definedName name="F_01_480" localSheetId="2">#REF!</definedName>
    <definedName name="F_01_480">#REF!</definedName>
    <definedName name="F_01_510" localSheetId="2">#REF!</definedName>
    <definedName name="F_01_510">#REF!</definedName>
    <definedName name="F_01_540" localSheetId="2">#REF!</definedName>
    <definedName name="F_01_540">#REF!</definedName>
    <definedName name="F_01_570" localSheetId="2">#REF!</definedName>
    <definedName name="F_01_570">#REF!</definedName>
    <definedName name="F_01_60" localSheetId="2">#REF!</definedName>
    <definedName name="F_01_60">#REF!</definedName>
    <definedName name="F_01_600" localSheetId="2">#REF!</definedName>
    <definedName name="F_01_600">#REF!</definedName>
    <definedName name="F_01_630" localSheetId="2">#REF!</definedName>
    <definedName name="F_01_630">#REF!</definedName>
    <definedName name="F_01_660" localSheetId="2">#REF!</definedName>
    <definedName name="F_01_660">#REF!</definedName>
    <definedName name="F_01_690" localSheetId="2">#REF!</definedName>
    <definedName name="F_01_690">#REF!</definedName>
    <definedName name="F_01_720" localSheetId="2">#REF!</definedName>
    <definedName name="F_01_720">#REF!</definedName>
    <definedName name="F_01_90" localSheetId="2">#REF!</definedName>
    <definedName name="F_01_90">#REF!</definedName>
    <definedName name="F_02_120" localSheetId="2">#REF!</definedName>
    <definedName name="F_02_120">#REF!</definedName>
    <definedName name="F_02_150" localSheetId="2">#REF!</definedName>
    <definedName name="F_02_150">#REF!</definedName>
    <definedName name="F_02_180" localSheetId="2">#REF!</definedName>
    <definedName name="F_02_180">#REF!</definedName>
    <definedName name="F_02_210" localSheetId="2">#REF!</definedName>
    <definedName name="F_02_210">#REF!</definedName>
    <definedName name="F_02_240" localSheetId="2">#REF!</definedName>
    <definedName name="F_02_240">#REF!</definedName>
    <definedName name="F_02_270" localSheetId="2">#REF!</definedName>
    <definedName name="F_02_270">#REF!</definedName>
    <definedName name="F_02_30" localSheetId="2">#REF!</definedName>
    <definedName name="F_02_30">#REF!</definedName>
    <definedName name="F_02_300" localSheetId="2">#REF!</definedName>
    <definedName name="F_02_300">#REF!</definedName>
    <definedName name="F_02_330" localSheetId="2">#REF!</definedName>
    <definedName name="F_02_330">#REF!</definedName>
    <definedName name="F_02_360" localSheetId="2">#REF!</definedName>
    <definedName name="F_02_360">#REF!</definedName>
    <definedName name="F_02_390" localSheetId="2">#REF!</definedName>
    <definedName name="F_02_390">#REF!</definedName>
    <definedName name="F_02_420" localSheetId="2">#REF!</definedName>
    <definedName name="F_02_420">#REF!</definedName>
    <definedName name="F_02_450" localSheetId="2">#REF!</definedName>
    <definedName name="F_02_450">#REF!</definedName>
    <definedName name="F_02_480" localSheetId="2">#REF!</definedName>
    <definedName name="F_02_480">#REF!</definedName>
    <definedName name="F_02_510" localSheetId="2">#REF!</definedName>
    <definedName name="F_02_510">#REF!</definedName>
    <definedName name="F_02_540" localSheetId="2">#REF!</definedName>
    <definedName name="F_02_540">#REF!</definedName>
    <definedName name="F_02_570" localSheetId="2">#REF!</definedName>
    <definedName name="F_02_570">#REF!</definedName>
    <definedName name="F_02_60" localSheetId="2">#REF!</definedName>
    <definedName name="F_02_60">#REF!</definedName>
    <definedName name="F_02_600" localSheetId="2">#REF!</definedName>
    <definedName name="F_02_600">#REF!</definedName>
    <definedName name="F_02_630" localSheetId="2">#REF!</definedName>
    <definedName name="F_02_630">#REF!</definedName>
    <definedName name="F_02_660" localSheetId="2">#REF!</definedName>
    <definedName name="F_02_660">#REF!</definedName>
    <definedName name="F_02_690" localSheetId="2">#REF!</definedName>
    <definedName name="F_02_690">#REF!</definedName>
    <definedName name="F_02_720" localSheetId="2">#REF!</definedName>
    <definedName name="F_02_720">#REF!</definedName>
    <definedName name="F_02_90" localSheetId="2">#REF!</definedName>
    <definedName name="F_02_90">#REF!</definedName>
    <definedName name="F_03_120" localSheetId="2">#REF!</definedName>
    <definedName name="F_03_120">#REF!</definedName>
    <definedName name="F_03_150" localSheetId="2">#REF!</definedName>
    <definedName name="F_03_150">#REF!</definedName>
    <definedName name="F_03_180" localSheetId="2">#REF!</definedName>
    <definedName name="F_03_180">#REF!</definedName>
    <definedName name="F_03_210" localSheetId="2">#REF!</definedName>
    <definedName name="F_03_210">#REF!</definedName>
    <definedName name="F_03_240" localSheetId="2">#REF!</definedName>
    <definedName name="F_03_240">#REF!</definedName>
    <definedName name="F_03_270" localSheetId="2">#REF!</definedName>
    <definedName name="F_03_270">#REF!</definedName>
    <definedName name="F_03_30" localSheetId="2">#REF!</definedName>
    <definedName name="F_03_30">#REF!</definedName>
    <definedName name="F_03_300" localSheetId="2">#REF!</definedName>
    <definedName name="F_03_300">#REF!</definedName>
    <definedName name="F_03_330" localSheetId="2">#REF!</definedName>
    <definedName name="F_03_330">#REF!</definedName>
    <definedName name="F_03_360" localSheetId="2">#REF!</definedName>
    <definedName name="F_03_360">#REF!</definedName>
    <definedName name="F_03_390" localSheetId="2">#REF!</definedName>
    <definedName name="F_03_390">#REF!</definedName>
    <definedName name="F_03_420" localSheetId="2">#REF!</definedName>
    <definedName name="F_03_420">#REF!</definedName>
    <definedName name="F_03_450" localSheetId="2">#REF!</definedName>
    <definedName name="F_03_450">#REF!</definedName>
    <definedName name="F_03_480" localSheetId="2">#REF!</definedName>
    <definedName name="F_03_480">#REF!</definedName>
    <definedName name="F_03_510" localSheetId="2">#REF!</definedName>
    <definedName name="F_03_510">#REF!</definedName>
    <definedName name="F_03_540" localSheetId="2">#REF!</definedName>
    <definedName name="F_03_540">#REF!</definedName>
    <definedName name="F_03_570" localSheetId="2">#REF!</definedName>
    <definedName name="F_03_570">#REF!</definedName>
    <definedName name="F_03_60" localSheetId="2">#REF!</definedName>
    <definedName name="F_03_60">#REF!</definedName>
    <definedName name="F_03_600" localSheetId="2">#REF!</definedName>
    <definedName name="F_03_600">#REF!</definedName>
    <definedName name="F_03_630" localSheetId="2">#REF!</definedName>
    <definedName name="F_03_630">#REF!</definedName>
    <definedName name="F_03_660" localSheetId="2">#REF!</definedName>
    <definedName name="F_03_660">#REF!</definedName>
    <definedName name="F_03_690" localSheetId="2">#REF!</definedName>
    <definedName name="F_03_690">#REF!</definedName>
    <definedName name="F_03_720" localSheetId="2">#REF!</definedName>
    <definedName name="F_03_720">#REF!</definedName>
    <definedName name="F_03_90" localSheetId="2">#REF!</definedName>
    <definedName name="F_03_90">#REF!</definedName>
    <definedName name="F_04_120" localSheetId="2">#REF!</definedName>
    <definedName name="F_04_120">#REF!</definedName>
    <definedName name="F_04_150" localSheetId="2">#REF!</definedName>
    <definedName name="F_04_150">#REF!</definedName>
    <definedName name="F_04_180" localSheetId="2">#REF!</definedName>
    <definedName name="F_04_180">#REF!</definedName>
    <definedName name="F_04_210" localSheetId="2">#REF!</definedName>
    <definedName name="F_04_210">#REF!</definedName>
    <definedName name="F_04_240" localSheetId="2">#REF!</definedName>
    <definedName name="F_04_240">#REF!</definedName>
    <definedName name="F_04_270" localSheetId="2">#REF!</definedName>
    <definedName name="F_04_270">#REF!</definedName>
    <definedName name="F_04_30" localSheetId="2">#REF!</definedName>
    <definedName name="F_04_30">#REF!</definedName>
    <definedName name="F_04_300" localSheetId="2">#REF!</definedName>
    <definedName name="F_04_300">#REF!</definedName>
    <definedName name="F_04_330" localSheetId="2">#REF!</definedName>
    <definedName name="F_04_330">#REF!</definedName>
    <definedName name="F_04_360" localSheetId="2">#REF!</definedName>
    <definedName name="F_04_360">#REF!</definedName>
    <definedName name="F_04_390" localSheetId="2">#REF!</definedName>
    <definedName name="F_04_390">#REF!</definedName>
    <definedName name="F_04_420" localSheetId="2">#REF!</definedName>
    <definedName name="F_04_420">#REF!</definedName>
    <definedName name="F_04_450" localSheetId="2">#REF!</definedName>
    <definedName name="F_04_450">#REF!</definedName>
    <definedName name="F_04_480" localSheetId="2">#REF!</definedName>
    <definedName name="F_04_480">#REF!</definedName>
    <definedName name="F_04_510" localSheetId="2">#REF!</definedName>
    <definedName name="F_04_510">#REF!</definedName>
    <definedName name="F_04_540" localSheetId="2">#REF!</definedName>
    <definedName name="F_04_540">#REF!</definedName>
    <definedName name="F_04_570" localSheetId="2">#REF!</definedName>
    <definedName name="F_04_570">#REF!</definedName>
    <definedName name="F_04_60" localSheetId="2">#REF!</definedName>
    <definedName name="F_04_60">#REF!</definedName>
    <definedName name="F_04_600" localSheetId="2">#REF!</definedName>
    <definedName name="F_04_600">#REF!</definedName>
    <definedName name="F_04_630" localSheetId="2">#REF!</definedName>
    <definedName name="F_04_630">#REF!</definedName>
    <definedName name="F_04_660" localSheetId="2">#REF!</definedName>
    <definedName name="F_04_660">#REF!</definedName>
    <definedName name="F_04_690" localSheetId="2">#REF!</definedName>
    <definedName name="F_04_690">#REF!</definedName>
    <definedName name="F_04_720" localSheetId="2">#REF!</definedName>
    <definedName name="F_04_720">#REF!</definedName>
    <definedName name="F_04_90" localSheetId="2">#REF!</definedName>
    <definedName name="F_04_90">#REF!</definedName>
    <definedName name="F_05_120" localSheetId="2">#REF!</definedName>
    <definedName name="F_05_120">#REF!</definedName>
    <definedName name="F_05_150" localSheetId="2">#REF!</definedName>
    <definedName name="F_05_150">#REF!</definedName>
    <definedName name="F_05_180" localSheetId="2">#REF!</definedName>
    <definedName name="F_05_180">#REF!</definedName>
    <definedName name="F_05_210" localSheetId="2">#REF!</definedName>
    <definedName name="F_05_210">#REF!</definedName>
    <definedName name="F_05_240" localSheetId="2">#REF!</definedName>
    <definedName name="F_05_240">#REF!</definedName>
    <definedName name="F_05_270" localSheetId="2">#REF!</definedName>
    <definedName name="F_05_270">#REF!</definedName>
    <definedName name="F_05_30" localSheetId="2">#REF!</definedName>
    <definedName name="F_05_30">#REF!</definedName>
    <definedName name="F_05_300" localSheetId="2">#REF!</definedName>
    <definedName name="F_05_300">#REF!</definedName>
    <definedName name="F_05_330" localSheetId="2">#REF!</definedName>
    <definedName name="F_05_330">#REF!</definedName>
    <definedName name="F_05_360" localSheetId="2">#REF!</definedName>
    <definedName name="F_05_360">#REF!</definedName>
    <definedName name="F_05_390" localSheetId="2">#REF!</definedName>
    <definedName name="F_05_390">#REF!</definedName>
    <definedName name="F_05_420" localSheetId="2">#REF!</definedName>
    <definedName name="F_05_420">#REF!</definedName>
    <definedName name="F_05_450" localSheetId="2">#REF!</definedName>
    <definedName name="F_05_450">#REF!</definedName>
    <definedName name="F_05_480" localSheetId="2">#REF!</definedName>
    <definedName name="F_05_480">#REF!</definedName>
    <definedName name="F_05_510" localSheetId="2">#REF!</definedName>
    <definedName name="F_05_510">#REF!</definedName>
    <definedName name="F_05_540" localSheetId="2">#REF!</definedName>
    <definedName name="F_05_540">#REF!</definedName>
    <definedName name="F_05_570" localSheetId="2">#REF!</definedName>
    <definedName name="F_05_570">#REF!</definedName>
    <definedName name="F_05_60" localSheetId="2">#REF!</definedName>
    <definedName name="F_05_60">#REF!</definedName>
    <definedName name="F_05_600" localSheetId="2">#REF!</definedName>
    <definedName name="F_05_600">#REF!</definedName>
    <definedName name="F_05_630" localSheetId="2">#REF!</definedName>
    <definedName name="F_05_630">#REF!</definedName>
    <definedName name="F_05_660" localSheetId="2">#REF!</definedName>
    <definedName name="F_05_660">#REF!</definedName>
    <definedName name="F_05_690" localSheetId="2">#REF!</definedName>
    <definedName name="F_05_690">#REF!</definedName>
    <definedName name="F_05_720" localSheetId="2">#REF!</definedName>
    <definedName name="F_05_720">#REF!</definedName>
    <definedName name="F_05_90" localSheetId="2">#REF!</definedName>
    <definedName name="F_05_90">#REF!</definedName>
    <definedName name="F_06_120" localSheetId="2">#REF!</definedName>
    <definedName name="F_06_120">#REF!</definedName>
    <definedName name="F_06_150" localSheetId="2">#REF!</definedName>
    <definedName name="F_06_150">#REF!</definedName>
    <definedName name="F_06_180" localSheetId="2">#REF!</definedName>
    <definedName name="F_06_180">#REF!</definedName>
    <definedName name="F_06_210" localSheetId="2">#REF!</definedName>
    <definedName name="F_06_210">#REF!</definedName>
    <definedName name="F_06_240" localSheetId="2">#REF!</definedName>
    <definedName name="F_06_240">#REF!</definedName>
    <definedName name="F_06_270" localSheetId="2">#REF!</definedName>
    <definedName name="F_06_270">#REF!</definedName>
    <definedName name="F_06_30" localSheetId="2">#REF!</definedName>
    <definedName name="F_06_30">#REF!</definedName>
    <definedName name="F_06_300" localSheetId="2">#REF!</definedName>
    <definedName name="F_06_300">#REF!</definedName>
    <definedName name="F_06_330" localSheetId="2">#REF!</definedName>
    <definedName name="F_06_330">#REF!</definedName>
    <definedName name="F_06_360" localSheetId="2">#REF!</definedName>
    <definedName name="F_06_360">#REF!</definedName>
    <definedName name="F_06_390" localSheetId="2">#REF!</definedName>
    <definedName name="F_06_390">#REF!</definedName>
    <definedName name="F_06_420" localSheetId="2">#REF!</definedName>
    <definedName name="F_06_420">#REF!</definedName>
    <definedName name="F_06_450" localSheetId="2">#REF!</definedName>
    <definedName name="F_06_450">#REF!</definedName>
    <definedName name="F_06_480" localSheetId="2">#REF!</definedName>
    <definedName name="F_06_480">#REF!</definedName>
    <definedName name="F_06_510" localSheetId="2">#REF!</definedName>
    <definedName name="F_06_510">#REF!</definedName>
    <definedName name="F_06_540" localSheetId="2">#REF!</definedName>
    <definedName name="F_06_540">#REF!</definedName>
    <definedName name="F_06_570" localSheetId="2">#REF!</definedName>
    <definedName name="F_06_570">#REF!</definedName>
    <definedName name="F_06_60" localSheetId="2">#REF!</definedName>
    <definedName name="F_06_60">#REF!</definedName>
    <definedName name="F_06_600" localSheetId="2">#REF!</definedName>
    <definedName name="F_06_600">#REF!</definedName>
    <definedName name="F_06_630" localSheetId="2">#REF!</definedName>
    <definedName name="F_06_630">#REF!</definedName>
    <definedName name="F_06_660" localSheetId="2">#REF!</definedName>
    <definedName name="F_06_660">#REF!</definedName>
    <definedName name="F_06_690" localSheetId="2">#REF!</definedName>
    <definedName name="F_06_690">#REF!</definedName>
    <definedName name="F_06_720" localSheetId="2">#REF!</definedName>
    <definedName name="F_06_720">#REF!</definedName>
    <definedName name="F_06_90" localSheetId="2">#REF!</definedName>
    <definedName name="F_06_90">#REF!</definedName>
    <definedName name="F_07_120" localSheetId="2">#REF!</definedName>
    <definedName name="F_07_120">#REF!</definedName>
    <definedName name="F_07_150" localSheetId="2">#REF!</definedName>
    <definedName name="F_07_150">#REF!</definedName>
    <definedName name="F_07_180" localSheetId="2">#REF!</definedName>
    <definedName name="F_07_180">#REF!</definedName>
    <definedName name="F_07_210" localSheetId="2">#REF!</definedName>
    <definedName name="F_07_210">#REF!</definedName>
    <definedName name="F_07_240" localSheetId="2">#REF!</definedName>
    <definedName name="F_07_240">#REF!</definedName>
    <definedName name="F_07_270" localSheetId="2">#REF!</definedName>
    <definedName name="F_07_270">#REF!</definedName>
    <definedName name="F_07_30" localSheetId="2">#REF!</definedName>
    <definedName name="F_07_30">#REF!</definedName>
    <definedName name="F_07_300" localSheetId="2">#REF!</definedName>
    <definedName name="F_07_300">#REF!</definedName>
    <definedName name="F_07_330" localSheetId="2">#REF!</definedName>
    <definedName name="F_07_330">#REF!</definedName>
    <definedName name="F_07_360" localSheetId="2">#REF!</definedName>
    <definedName name="F_07_360">#REF!</definedName>
    <definedName name="F_07_390" localSheetId="2">#REF!</definedName>
    <definedName name="F_07_390">#REF!</definedName>
    <definedName name="F_07_420" localSheetId="2">#REF!</definedName>
    <definedName name="F_07_420">#REF!</definedName>
    <definedName name="F_07_450" localSheetId="2">#REF!</definedName>
    <definedName name="F_07_450">#REF!</definedName>
    <definedName name="F_07_480" localSheetId="2">#REF!</definedName>
    <definedName name="F_07_480">#REF!</definedName>
    <definedName name="F_07_510" localSheetId="2">#REF!</definedName>
    <definedName name="F_07_510">#REF!</definedName>
    <definedName name="F_07_540" localSheetId="2">#REF!</definedName>
    <definedName name="F_07_540">#REF!</definedName>
    <definedName name="F_07_570" localSheetId="2">#REF!</definedName>
    <definedName name="F_07_570">#REF!</definedName>
    <definedName name="F_07_60" localSheetId="2">#REF!</definedName>
    <definedName name="F_07_60">#REF!</definedName>
    <definedName name="F_07_600" localSheetId="2">#REF!</definedName>
    <definedName name="F_07_600">#REF!</definedName>
    <definedName name="F_07_630" localSheetId="2">#REF!</definedName>
    <definedName name="F_07_630">#REF!</definedName>
    <definedName name="F_07_660" localSheetId="2">#REF!</definedName>
    <definedName name="F_07_660">#REF!</definedName>
    <definedName name="F_07_690" localSheetId="2">#REF!</definedName>
    <definedName name="F_07_690">#REF!</definedName>
    <definedName name="F_07_720" localSheetId="2">#REF!</definedName>
    <definedName name="F_07_720">#REF!</definedName>
    <definedName name="F_07_90" localSheetId="2">#REF!</definedName>
    <definedName name="F_07_90">#REF!</definedName>
    <definedName name="F_08_120" localSheetId="2">#REF!</definedName>
    <definedName name="F_08_120">#REF!</definedName>
    <definedName name="F_08_150" localSheetId="2">#REF!</definedName>
    <definedName name="F_08_150">#REF!</definedName>
    <definedName name="F_08_180" localSheetId="2">#REF!</definedName>
    <definedName name="F_08_180">#REF!</definedName>
    <definedName name="F_08_210" localSheetId="2">#REF!</definedName>
    <definedName name="F_08_210">#REF!</definedName>
    <definedName name="F_08_240" localSheetId="2">#REF!</definedName>
    <definedName name="F_08_240">#REF!</definedName>
    <definedName name="F_08_270" localSheetId="2">#REF!</definedName>
    <definedName name="F_08_270">#REF!</definedName>
    <definedName name="F_08_30" localSheetId="2">#REF!</definedName>
    <definedName name="F_08_30">#REF!</definedName>
    <definedName name="F_08_300" localSheetId="2">#REF!</definedName>
    <definedName name="F_08_300">#REF!</definedName>
    <definedName name="F_08_330" localSheetId="2">#REF!</definedName>
    <definedName name="F_08_330">#REF!</definedName>
    <definedName name="F_08_360" localSheetId="2">#REF!</definedName>
    <definedName name="F_08_360">#REF!</definedName>
    <definedName name="F_08_390" localSheetId="2">#REF!</definedName>
    <definedName name="F_08_390">#REF!</definedName>
    <definedName name="F_08_420" localSheetId="2">#REF!</definedName>
    <definedName name="F_08_420">#REF!</definedName>
    <definedName name="F_08_450" localSheetId="2">#REF!</definedName>
    <definedName name="F_08_450">#REF!</definedName>
    <definedName name="F_08_480" localSheetId="2">#REF!</definedName>
    <definedName name="F_08_480">#REF!</definedName>
    <definedName name="F_08_510" localSheetId="2">#REF!</definedName>
    <definedName name="F_08_510">#REF!</definedName>
    <definedName name="F_08_540" localSheetId="2">#REF!</definedName>
    <definedName name="F_08_540">#REF!</definedName>
    <definedName name="F_08_570" localSheetId="2">#REF!</definedName>
    <definedName name="F_08_570">#REF!</definedName>
    <definedName name="F_08_60" localSheetId="2">#REF!</definedName>
    <definedName name="F_08_60">#REF!</definedName>
    <definedName name="F_08_600" localSheetId="2">#REF!</definedName>
    <definedName name="F_08_600">#REF!</definedName>
    <definedName name="F_08_630" localSheetId="2">#REF!</definedName>
    <definedName name="F_08_630">#REF!</definedName>
    <definedName name="F_08_660" localSheetId="2">#REF!</definedName>
    <definedName name="F_08_660">#REF!</definedName>
    <definedName name="F_08_690" localSheetId="2">#REF!</definedName>
    <definedName name="F_08_690">#REF!</definedName>
    <definedName name="F_08_720" localSheetId="2">#REF!</definedName>
    <definedName name="F_08_720">#REF!</definedName>
    <definedName name="F_08_90" localSheetId="2">#REF!</definedName>
    <definedName name="F_08_90">#REF!</definedName>
    <definedName name="F_09_120" localSheetId="2">#REF!</definedName>
    <definedName name="F_09_120">#REF!</definedName>
    <definedName name="F_09_150" localSheetId="2">#REF!</definedName>
    <definedName name="F_09_150">#REF!</definedName>
    <definedName name="F_09_180" localSheetId="2">#REF!</definedName>
    <definedName name="F_09_180">#REF!</definedName>
    <definedName name="F_09_210" localSheetId="2">#REF!</definedName>
    <definedName name="F_09_210">#REF!</definedName>
    <definedName name="F_09_240" localSheetId="2">#REF!</definedName>
    <definedName name="F_09_240">#REF!</definedName>
    <definedName name="F_09_270" localSheetId="2">#REF!</definedName>
    <definedName name="F_09_270">#REF!</definedName>
    <definedName name="F_09_30" localSheetId="2">#REF!</definedName>
    <definedName name="F_09_30">#REF!</definedName>
    <definedName name="F_09_300" localSheetId="2">#REF!</definedName>
    <definedName name="F_09_300">#REF!</definedName>
    <definedName name="F_09_330" localSheetId="2">#REF!</definedName>
    <definedName name="F_09_330">#REF!</definedName>
    <definedName name="F_09_360" localSheetId="2">#REF!</definedName>
    <definedName name="F_09_360">#REF!</definedName>
    <definedName name="F_09_390" localSheetId="2">#REF!</definedName>
    <definedName name="F_09_390">#REF!</definedName>
    <definedName name="F_09_420" localSheetId="2">#REF!</definedName>
    <definedName name="F_09_420">#REF!</definedName>
    <definedName name="F_09_450" localSheetId="2">#REF!</definedName>
    <definedName name="F_09_450">#REF!</definedName>
    <definedName name="F_09_480" localSheetId="2">#REF!</definedName>
    <definedName name="F_09_480">#REF!</definedName>
    <definedName name="F_09_510" localSheetId="2">#REF!</definedName>
    <definedName name="F_09_510">#REF!</definedName>
    <definedName name="F_09_540" localSheetId="2">#REF!</definedName>
    <definedName name="F_09_540">#REF!</definedName>
    <definedName name="F_09_570" localSheetId="2">#REF!</definedName>
    <definedName name="F_09_570">#REF!</definedName>
    <definedName name="F_09_60" localSheetId="2">#REF!</definedName>
    <definedName name="F_09_60">#REF!</definedName>
    <definedName name="F_09_600" localSheetId="2">#REF!</definedName>
    <definedName name="F_09_600">#REF!</definedName>
    <definedName name="F_09_630" localSheetId="2">#REF!</definedName>
    <definedName name="F_09_630">#REF!</definedName>
    <definedName name="F_09_660" localSheetId="2">#REF!</definedName>
    <definedName name="F_09_660">#REF!</definedName>
    <definedName name="F_09_690" localSheetId="2">#REF!</definedName>
    <definedName name="F_09_690">#REF!</definedName>
    <definedName name="F_09_720" localSheetId="2">#REF!</definedName>
    <definedName name="F_09_720">#REF!</definedName>
    <definedName name="F_09_90" localSheetId="2">#REF!</definedName>
    <definedName name="F_09_90">#REF!</definedName>
    <definedName name="F_10_120" localSheetId="2">#REF!</definedName>
    <definedName name="F_10_120">#REF!</definedName>
    <definedName name="F_10_150" localSheetId="2">#REF!</definedName>
    <definedName name="F_10_150">#REF!</definedName>
    <definedName name="F_10_180" localSheetId="2">#REF!</definedName>
    <definedName name="F_10_180">#REF!</definedName>
    <definedName name="F_10_210" localSheetId="2">#REF!</definedName>
    <definedName name="F_10_210">#REF!</definedName>
    <definedName name="F_10_240" localSheetId="2">#REF!</definedName>
    <definedName name="F_10_240">#REF!</definedName>
    <definedName name="F_10_270" localSheetId="2">#REF!</definedName>
    <definedName name="F_10_270">#REF!</definedName>
    <definedName name="F_10_30" localSheetId="2">#REF!</definedName>
    <definedName name="F_10_30">#REF!</definedName>
    <definedName name="F_10_300" localSheetId="2">#REF!</definedName>
    <definedName name="F_10_300">#REF!</definedName>
    <definedName name="F_10_330" localSheetId="2">#REF!</definedName>
    <definedName name="F_10_330">#REF!</definedName>
    <definedName name="F_10_360" localSheetId="2">#REF!</definedName>
    <definedName name="F_10_360">#REF!</definedName>
    <definedName name="F_10_390" localSheetId="2">#REF!</definedName>
    <definedName name="F_10_390">#REF!</definedName>
    <definedName name="F_10_420" localSheetId="2">#REF!</definedName>
    <definedName name="F_10_420">#REF!</definedName>
    <definedName name="F_10_450" localSheetId="2">#REF!</definedName>
    <definedName name="F_10_450">#REF!</definedName>
    <definedName name="F_10_480" localSheetId="2">#REF!</definedName>
    <definedName name="F_10_480">#REF!</definedName>
    <definedName name="F_10_510" localSheetId="2">#REF!</definedName>
    <definedName name="F_10_510">#REF!</definedName>
    <definedName name="F_10_540" localSheetId="2">#REF!</definedName>
    <definedName name="F_10_540">#REF!</definedName>
    <definedName name="F_10_570" localSheetId="2">#REF!</definedName>
    <definedName name="F_10_570">#REF!</definedName>
    <definedName name="F_10_60" localSheetId="2">#REF!</definedName>
    <definedName name="F_10_60">#REF!</definedName>
    <definedName name="F_10_600" localSheetId="2">#REF!</definedName>
    <definedName name="F_10_600">#REF!</definedName>
    <definedName name="F_10_630" localSheetId="2">#REF!</definedName>
    <definedName name="F_10_630">#REF!</definedName>
    <definedName name="F_10_660" localSheetId="2">#REF!</definedName>
    <definedName name="F_10_660">#REF!</definedName>
    <definedName name="F_10_690" localSheetId="2">#REF!</definedName>
    <definedName name="F_10_690">#REF!</definedName>
    <definedName name="F_10_720" localSheetId="2">#REF!</definedName>
    <definedName name="F_10_720">#REF!</definedName>
    <definedName name="F_10_90" localSheetId="2">#REF!</definedName>
    <definedName name="F_10_90">#REF!</definedName>
    <definedName name="F_11_120" localSheetId="2">#REF!</definedName>
    <definedName name="F_11_120">#REF!</definedName>
    <definedName name="F_11_150" localSheetId="2">#REF!</definedName>
    <definedName name="F_11_150">#REF!</definedName>
    <definedName name="F_11_180" localSheetId="2">#REF!</definedName>
    <definedName name="F_11_180">#REF!</definedName>
    <definedName name="F_11_210" localSheetId="2">#REF!</definedName>
    <definedName name="F_11_210">#REF!</definedName>
    <definedName name="F_11_240" localSheetId="2">#REF!</definedName>
    <definedName name="F_11_240">#REF!</definedName>
    <definedName name="F_11_270" localSheetId="2">#REF!</definedName>
    <definedName name="F_11_270">#REF!</definedName>
    <definedName name="F_11_30" localSheetId="2">#REF!</definedName>
    <definedName name="F_11_30">#REF!</definedName>
    <definedName name="F_11_300" localSheetId="2">#REF!</definedName>
    <definedName name="F_11_300">#REF!</definedName>
    <definedName name="F_11_330" localSheetId="2">#REF!</definedName>
    <definedName name="F_11_330">#REF!</definedName>
    <definedName name="F_11_360" localSheetId="2">#REF!</definedName>
    <definedName name="F_11_360">#REF!</definedName>
    <definedName name="F_11_390" localSheetId="2">#REF!</definedName>
    <definedName name="F_11_390">#REF!</definedName>
    <definedName name="F_11_420" localSheetId="2">#REF!</definedName>
    <definedName name="F_11_420">#REF!</definedName>
    <definedName name="F_11_450" localSheetId="2">#REF!</definedName>
    <definedName name="F_11_450">#REF!</definedName>
    <definedName name="F_11_480" localSheetId="2">#REF!</definedName>
    <definedName name="F_11_480">#REF!</definedName>
    <definedName name="F_11_510" localSheetId="2">#REF!</definedName>
    <definedName name="F_11_510">#REF!</definedName>
    <definedName name="F_11_540" localSheetId="2">#REF!</definedName>
    <definedName name="F_11_540">#REF!</definedName>
    <definedName name="F_11_570" localSheetId="2">#REF!</definedName>
    <definedName name="F_11_570">#REF!</definedName>
    <definedName name="F_11_60" localSheetId="2">#REF!</definedName>
    <definedName name="F_11_60">#REF!</definedName>
    <definedName name="F_11_600" localSheetId="2">#REF!</definedName>
    <definedName name="F_11_600">#REF!</definedName>
    <definedName name="F_11_630" localSheetId="2">#REF!</definedName>
    <definedName name="F_11_630">#REF!</definedName>
    <definedName name="F_11_660" localSheetId="2">#REF!</definedName>
    <definedName name="F_11_660">#REF!</definedName>
    <definedName name="F_11_690" localSheetId="2">#REF!</definedName>
    <definedName name="F_11_690">#REF!</definedName>
    <definedName name="F_11_720" localSheetId="2">#REF!</definedName>
    <definedName name="F_11_720">#REF!</definedName>
    <definedName name="F_11_90" localSheetId="2">#REF!</definedName>
    <definedName name="F_11_90">#REF!</definedName>
    <definedName name="F_12_120" localSheetId="2">#REF!</definedName>
    <definedName name="F_12_120">#REF!</definedName>
    <definedName name="F_12_150" localSheetId="2">#REF!</definedName>
    <definedName name="F_12_150">#REF!</definedName>
    <definedName name="F_12_180" localSheetId="2">#REF!</definedName>
    <definedName name="F_12_180">#REF!</definedName>
    <definedName name="F_12_210" localSheetId="2">#REF!</definedName>
    <definedName name="F_12_210">#REF!</definedName>
    <definedName name="F_12_240" localSheetId="2">#REF!</definedName>
    <definedName name="F_12_240">#REF!</definedName>
    <definedName name="F_12_270" localSheetId="2">#REF!</definedName>
    <definedName name="F_12_270">#REF!</definedName>
    <definedName name="F_12_30" localSheetId="2">#REF!</definedName>
    <definedName name="F_12_30">#REF!</definedName>
    <definedName name="F_12_300" localSheetId="2">#REF!</definedName>
    <definedName name="F_12_300">#REF!</definedName>
    <definedName name="F_12_330" localSheetId="2">#REF!</definedName>
    <definedName name="F_12_330">#REF!</definedName>
    <definedName name="F_12_360" localSheetId="2">#REF!</definedName>
    <definedName name="F_12_360">#REF!</definedName>
    <definedName name="F_12_390" localSheetId="2">#REF!</definedName>
    <definedName name="F_12_390">#REF!</definedName>
    <definedName name="F_12_420" localSheetId="2">#REF!</definedName>
    <definedName name="F_12_420">#REF!</definedName>
    <definedName name="F_12_450" localSheetId="2">#REF!</definedName>
    <definedName name="F_12_450">#REF!</definedName>
    <definedName name="F_12_480" localSheetId="2">#REF!</definedName>
    <definedName name="F_12_480">#REF!</definedName>
    <definedName name="F_12_510" localSheetId="2">#REF!</definedName>
    <definedName name="F_12_510">#REF!</definedName>
    <definedName name="F_12_540" localSheetId="2">#REF!</definedName>
    <definedName name="F_12_540">#REF!</definedName>
    <definedName name="F_12_570" localSheetId="2">#REF!</definedName>
    <definedName name="F_12_570">#REF!</definedName>
    <definedName name="F_12_60" localSheetId="2">#REF!</definedName>
    <definedName name="F_12_60">#REF!</definedName>
    <definedName name="F_12_600" localSheetId="2">#REF!</definedName>
    <definedName name="F_12_600">#REF!</definedName>
    <definedName name="F_12_630" localSheetId="2">#REF!</definedName>
    <definedName name="F_12_630">#REF!</definedName>
    <definedName name="F_12_660" localSheetId="2">#REF!</definedName>
    <definedName name="F_12_660">#REF!</definedName>
    <definedName name="F_12_690" localSheetId="2">#REF!</definedName>
    <definedName name="F_12_690">#REF!</definedName>
    <definedName name="F_12_720" localSheetId="2">#REF!</definedName>
    <definedName name="F_12_720">#REF!</definedName>
    <definedName name="F_12_90" localSheetId="2">#REF!</definedName>
    <definedName name="F_12_90">#REF!</definedName>
    <definedName name="F_13_120" localSheetId="2">#REF!</definedName>
    <definedName name="F_13_120">#REF!</definedName>
    <definedName name="F_13_150" localSheetId="2">#REF!</definedName>
    <definedName name="F_13_150">#REF!</definedName>
    <definedName name="F_13_180" localSheetId="2">#REF!</definedName>
    <definedName name="F_13_180">#REF!</definedName>
    <definedName name="F_13_210" localSheetId="2">#REF!</definedName>
    <definedName name="F_13_210">#REF!</definedName>
    <definedName name="F_13_240" localSheetId="2">#REF!</definedName>
    <definedName name="F_13_240">#REF!</definedName>
    <definedName name="F_13_270" localSheetId="2">#REF!</definedName>
    <definedName name="F_13_270">#REF!</definedName>
    <definedName name="F_13_30" localSheetId="2">#REF!</definedName>
    <definedName name="F_13_30">#REF!</definedName>
    <definedName name="F_13_300" localSheetId="2">#REF!</definedName>
    <definedName name="F_13_300">#REF!</definedName>
    <definedName name="F_13_330" localSheetId="2">#REF!</definedName>
    <definedName name="F_13_330">#REF!</definedName>
    <definedName name="F_13_360" localSheetId="2">#REF!</definedName>
    <definedName name="F_13_360">#REF!</definedName>
    <definedName name="F_13_390" localSheetId="2">#REF!</definedName>
    <definedName name="F_13_390">#REF!</definedName>
    <definedName name="F_13_420" localSheetId="2">#REF!</definedName>
    <definedName name="F_13_420">#REF!</definedName>
    <definedName name="F_13_450" localSheetId="2">#REF!</definedName>
    <definedName name="F_13_450">#REF!</definedName>
    <definedName name="F_13_480" localSheetId="2">#REF!</definedName>
    <definedName name="F_13_480">#REF!</definedName>
    <definedName name="F_13_510" localSheetId="2">#REF!</definedName>
    <definedName name="F_13_510">#REF!</definedName>
    <definedName name="F_13_540" localSheetId="2">#REF!</definedName>
    <definedName name="F_13_540">#REF!</definedName>
    <definedName name="F_13_570" localSheetId="2">#REF!</definedName>
    <definedName name="F_13_570">#REF!</definedName>
    <definedName name="F_13_60" localSheetId="2">#REF!</definedName>
    <definedName name="F_13_60">#REF!</definedName>
    <definedName name="F_13_600" localSheetId="2">#REF!</definedName>
    <definedName name="F_13_600">#REF!</definedName>
    <definedName name="F_13_630" localSheetId="2">#REF!</definedName>
    <definedName name="F_13_630">#REF!</definedName>
    <definedName name="F_13_660" localSheetId="2">#REF!</definedName>
    <definedName name="F_13_660">#REF!</definedName>
    <definedName name="F_13_690" localSheetId="2">#REF!</definedName>
    <definedName name="F_13_690">#REF!</definedName>
    <definedName name="F_13_720" localSheetId="2">#REF!</definedName>
    <definedName name="F_13_720">#REF!</definedName>
    <definedName name="F_13_90" localSheetId="2">#REF!</definedName>
    <definedName name="F_13_90">#REF!</definedName>
    <definedName name="F_14_120" localSheetId="2">#REF!</definedName>
    <definedName name="F_14_120">#REF!</definedName>
    <definedName name="F_14_150" localSheetId="2">#REF!</definedName>
    <definedName name="F_14_150">#REF!</definedName>
    <definedName name="F_14_180" localSheetId="2">#REF!</definedName>
    <definedName name="F_14_180">#REF!</definedName>
    <definedName name="F_14_210" localSheetId="2">#REF!</definedName>
    <definedName name="F_14_210">#REF!</definedName>
    <definedName name="F_14_240" localSheetId="2">#REF!</definedName>
    <definedName name="F_14_240">#REF!</definedName>
    <definedName name="F_14_270" localSheetId="2">#REF!</definedName>
    <definedName name="F_14_270">#REF!</definedName>
    <definedName name="F_14_30" localSheetId="2">#REF!</definedName>
    <definedName name="F_14_30">#REF!</definedName>
    <definedName name="F_14_300" localSheetId="2">#REF!</definedName>
    <definedName name="F_14_300">#REF!</definedName>
    <definedName name="F_14_330" localSheetId="2">#REF!</definedName>
    <definedName name="F_14_330">#REF!</definedName>
    <definedName name="F_14_360" localSheetId="2">#REF!</definedName>
    <definedName name="F_14_360">#REF!</definedName>
    <definedName name="F_14_390" localSheetId="2">#REF!</definedName>
    <definedName name="F_14_390">#REF!</definedName>
    <definedName name="F_14_420" localSheetId="2">#REF!</definedName>
    <definedName name="F_14_420">#REF!</definedName>
    <definedName name="F_14_450" localSheetId="2">#REF!</definedName>
    <definedName name="F_14_450">#REF!</definedName>
    <definedName name="F_14_480" localSheetId="2">#REF!</definedName>
    <definedName name="F_14_480">#REF!</definedName>
    <definedName name="F_14_510" localSheetId="2">#REF!</definedName>
    <definedName name="F_14_510">#REF!</definedName>
    <definedName name="F_14_540" localSheetId="2">#REF!</definedName>
    <definedName name="F_14_540">#REF!</definedName>
    <definedName name="F_14_570" localSheetId="2">#REF!</definedName>
    <definedName name="F_14_570">#REF!</definedName>
    <definedName name="F_14_60" localSheetId="2">#REF!</definedName>
    <definedName name="F_14_60">#REF!</definedName>
    <definedName name="F_14_600" localSheetId="2">#REF!</definedName>
    <definedName name="F_14_600">#REF!</definedName>
    <definedName name="F_14_630" localSheetId="2">#REF!</definedName>
    <definedName name="F_14_630">#REF!</definedName>
    <definedName name="F_14_660" localSheetId="2">#REF!</definedName>
    <definedName name="F_14_660">#REF!</definedName>
    <definedName name="F_14_690" localSheetId="2">#REF!</definedName>
    <definedName name="F_14_690">#REF!</definedName>
    <definedName name="F_14_720" localSheetId="2">#REF!</definedName>
    <definedName name="F_14_720">#REF!</definedName>
    <definedName name="F_14_90" localSheetId="2">#REF!</definedName>
    <definedName name="F_14_90">#REF!</definedName>
    <definedName name="F_15_120" localSheetId="2">#REF!</definedName>
    <definedName name="F_15_120">#REF!</definedName>
    <definedName name="F_15_150" localSheetId="2">#REF!</definedName>
    <definedName name="F_15_150">#REF!</definedName>
    <definedName name="F_15_180" localSheetId="2">#REF!</definedName>
    <definedName name="F_15_180">#REF!</definedName>
    <definedName name="F_15_210" localSheetId="2">#REF!</definedName>
    <definedName name="F_15_210">#REF!</definedName>
    <definedName name="F_15_240" localSheetId="2">#REF!</definedName>
    <definedName name="F_15_240">#REF!</definedName>
    <definedName name="F_15_270" localSheetId="2">#REF!</definedName>
    <definedName name="F_15_270">#REF!</definedName>
    <definedName name="F_15_30" localSheetId="2">#REF!</definedName>
    <definedName name="F_15_30">#REF!</definedName>
    <definedName name="F_15_300" localSheetId="2">#REF!</definedName>
    <definedName name="F_15_300">#REF!</definedName>
    <definedName name="F_15_330" localSheetId="2">#REF!</definedName>
    <definedName name="F_15_330">#REF!</definedName>
    <definedName name="F_15_360" localSheetId="2">#REF!</definedName>
    <definedName name="F_15_360">#REF!</definedName>
    <definedName name="F_15_390" localSheetId="2">#REF!</definedName>
    <definedName name="F_15_390">#REF!</definedName>
    <definedName name="F_15_420" localSheetId="2">#REF!</definedName>
    <definedName name="F_15_420">#REF!</definedName>
    <definedName name="F_15_450" localSheetId="2">#REF!</definedName>
    <definedName name="F_15_450">#REF!</definedName>
    <definedName name="F_15_480" localSheetId="2">#REF!</definedName>
    <definedName name="F_15_480">#REF!</definedName>
    <definedName name="F_15_510" localSheetId="2">#REF!</definedName>
    <definedName name="F_15_510">#REF!</definedName>
    <definedName name="F_15_540" localSheetId="2">#REF!</definedName>
    <definedName name="F_15_540">#REF!</definedName>
    <definedName name="F_15_570" localSheetId="2">#REF!</definedName>
    <definedName name="F_15_570">#REF!</definedName>
    <definedName name="F_15_60" localSheetId="2">#REF!</definedName>
    <definedName name="F_15_60">#REF!</definedName>
    <definedName name="F_15_600" localSheetId="2">#REF!</definedName>
    <definedName name="F_15_600">#REF!</definedName>
    <definedName name="F_15_630" localSheetId="2">#REF!</definedName>
    <definedName name="F_15_630">#REF!</definedName>
    <definedName name="F_15_660" localSheetId="2">#REF!</definedName>
    <definedName name="F_15_660">#REF!</definedName>
    <definedName name="F_15_690" localSheetId="2">#REF!</definedName>
    <definedName name="F_15_690">#REF!</definedName>
    <definedName name="F_15_720" localSheetId="2">#REF!</definedName>
    <definedName name="F_15_720">#REF!</definedName>
    <definedName name="F_15_90" localSheetId="2">#REF!</definedName>
    <definedName name="F_15_90">#REF!</definedName>
    <definedName name="FATOR" localSheetId="2">#REF!</definedName>
    <definedName name="FATOR">#REF!</definedName>
    <definedName name="FatSabadoOut">'[22]TrafContExpan-NoPrint'!$O$5</definedName>
    <definedName name="FatSextaOut">'[22]TrafContExpan-NoPrint'!$O$4</definedName>
    <definedName name="fc1a" localSheetId="3">'[9]PRO-08'!#REF!</definedName>
    <definedName name="fc1a" localSheetId="5">'[9]PRO-08'!#REF!</definedName>
    <definedName name="fc1a">'[9]PRO-08'!#REF!</definedName>
    <definedName name="FC2A" localSheetId="3">'[9]PRO-08'!#REF!</definedName>
    <definedName name="FC2A" localSheetId="5">'[9]PRO-08'!#REF!</definedName>
    <definedName name="FC2A">'[9]PRO-08'!#REF!</definedName>
    <definedName name="FC3A" localSheetId="5">'[9]PRO-08'!#REF!</definedName>
    <definedName name="FC3A">'[9]PRO-08'!#REF!</definedName>
    <definedName name="Fd" localSheetId="3">#REF!</definedName>
    <definedName name="Fd" localSheetId="5">#REF!</definedName>
    <definedName name="Fd" localSheetId="2">#REF!</definedName>
    <definedName name="Fd">#REF!</definedName>
    <definedName name="fernanda" localSheetId="3">#REF!</definedName>
    <definedName name="fernanda" localSheetId="2">#REF!</definedName>
    <definedName name="fernanda">#REF!</definedName>
    <definedName name="Ferro_CA60" localSheetId="2">#REF!</definedName>
    <definedName name="Ferro_CA60">#REF!</definedName>
    <definedName name="FF" localSheetId="2">#REF!</definedName>
    <definedName name="FF">#REF!</definedName>
    <definedName name="FFF" localSheetId="5">#REF!</definedName>
    <definedName name="FFF" localSheetId="2">#REF!</definedName>
    <definedName name="FFF">#REF!</definedName>
    <definedName name="Filtro" localSheetId="5">#REF!</definedName>
    <definedName name="Filtro" localSheetId="2">#REF!</definedName>
    <definedName name="Filtro">#REF!</definedName>
    <definedName name="FINAL" localSheetId="2">#REF!</definedName>
    <definedName name="FINAL">#REF!</definedName>
    <definedName name="Formula" localSheetId="2">#REF!</definedName>
    <definedName name="Formula">#REF!</definedName>
    <definedName name="Formula_1" localSheetId="2">#REF!</definedName>
    <definedName name="Formula_1">#REF!</definedName>
    <definedName name="Formula_10" localSheetId="2">#REF!</definedName>
    <definedName name="Formula_10">#REF!</definedName>
    <definedName name="Formula_2" localSheetId="2">#REF!</definedName>
    <definedName name="Formula_2">#REF!</definedName>
    <definedName name="Formula_3" localSheetId="2">#REF!</definedName>
    <definedName name="Formula_3">#REF!</definedName>
    <definedName name="Formula_4" localSheetId="2">#REF!</definedName>
    <definedName name="Formula_4">#REF!</definedName>
    <definedName name="Formula_5" localSheetId="2">#REF!</definedName>
    <definedName name="Formula_5">#REF!</definedName>
    <definedName name="Formula_5_1" localSheetId="2">#REF!</definedName>
    <definedName name="Formula_5_1">#REF!</definedName>
    <definedName name="Formula_6" localSheetId="2">#REF!</definedName>
    <definedName name="Formula_6">#REF!</definedName>
    <definedName name="formulas">[23]C!$B$112,[23]C!$B$50,[23]C!$B$174:$B$177,[23]C!$B$236:$B$239,[23]C!$B$298:$B$301,[23]C!$B$360:$B$362,[23]C!$B$422:$B$424,[23]C!$B$484:$B$486,[23]C!$B$546:$B$547,[23]C!$B$608:$B$609,[23]C!$B$671:$B$672,[23]C!$B$733:$B$734,[23]C!$B$795:$B$796,[23]C!$B$857:$B$858,[23]C!$B$980,[23]C!$B$1042,[23]C!$B$1104,[23]C!$B$1166:$B$1168,[23]C!$B$1228:$B$1230,[23]C!$B$1290:$B$1292</definedName>
    <definedName name="FORN_ACESS_EMISS" localSheetId="3">#REF!</definedName>
    <definedName name="FORN_ACESS_EMISS" localSheetId="5">#REF!</definedName>
    <definedName name="FORN_ACESS_EMISS" localSheetId="2">#REF!</definedName>
    <definedName name="FORN_ACESS_EMISS">#REF!</definedName>
    <definedName name="FORN_ACESS_EMISS2_M" localSheetId="3">#REF!</definedName>
    <definedName name="FORN_ACESS_EMISS2_M" localSheetId="2">#REF!</definedName>
    <definedName name="FORN_ACESS_EMISS2_M">#REF!</definedName>
    <definedName name="FORN_ACESS_EMISS3_M" localSheetId="2">#REF!</definedName>
    <definedName name="FORN_ACESS_EMISS3_M">#REF!</definedName>
    <definedName name="FORN_ACESS_REDE_COL" localSheetId="2">#REF!</definedName>
    <definedName name="FORN_ACESS_REDE_COL">#REF!</definedName>
    <definedName name="FORN_ACESSÓRIOS" localSheetId="2">#REF!</definedName>
    <definedName name="FORN_ACESSÓRIOS">#REF!</definedName>
    <definedName name="FORN_CON_EMISS3_M" localSheetId="2">#REF!</definedName>
    <definedName name="FORN_CON_EMISS3_M">#REF!</definedName>
    <definedName name="FORN_CONEX" localSheetId="2">#REF!</definedName>
    <definedName name="FORN_CONEX">#REF!</definedName>
    <definedName name="FORN_CONEX_EMISS" localSheetId="2">#REF!</definedName>
    <definedName name="FORN_CONEX_EMISS">#REF!</definedName>
    <definedName name="FORN_CONEX_PEÇAS" localSheetId="2">#REF!</definedName>
    <definedName name="FORN_CONEX_PEÇAS">#REF!</definedName>
    <definedName name="FORN_PEÇAS_EMISS2_M" localSheetId="2">#REF!</definedName>
    <definedName name="FORN_PEÇAS_EMISS2_M">#REF!</definedName>
    <definedName name="FORN_TUB_EMISS" localSheetId="2">#REF!</definedName>
    <definedName name="FORN_TUB_EMISS">#REF!</definedName>
    <definedName name="FORN_TUB_EMISS2_M" localSheetId="2">#REF!</definedName>
    <definedName name="FORN_TUB_EMISS2_M">#REF!</definedName>
    <definedName name="FORN_TUB_EMISS3_M" localSheetId="2">#REF!</definedName>
    <definedName name="FORN_TUB_EMISS3_M">#REF!</definedName>
    <definedName name="FORN_TUB_REDE_COL" localSheetId="2">#REF!</definedName>
    <definedName name="FORN_TUB_REDE_COL">#REF!</definedName>
    <definedName name="FORN_TUBU" localSheetId="2">#REF!</definedName>
    <definedName name="FORN_TUBU">#REF!</definedName>
    <definedName name="fornecer" localSheetId="2">#REF!</definedName>
    <definedName name="fornecer">#REF!</definedName>
    <definedName name="Fundação" localSheetId="2">#REF!</definedName>
    <definedName name="Fundação">#REF!</definedName>
    <definedName name="G_01" localSheetId="2">#REF!</definedName>
    <definedName name="G_01">#REF!</definedName>
    <definedName name="G_02" localSheetId="2">#REF!</definedName>
    <definedName name="G_02">#REF!</definedName>
    <definedName name="G_03" localSheetId="2">#REF!</definedName>
    <definedName name="G_03">#REF!</definedName>
    <definedName name="G_04" localSheetId="2">#REF!</definedName>
    <definedName name="G_04">#REF!</definedName>
    <definedName name="G_05" localSheetId="2">#REF!</definedName>
    <definedName name="G_05">#REF!</definedName>
    <definedName name="G_06" localSheetId="2">#REF!</definedName>
    <definedName name="G_06">#REF!</definedName>
    <definedName name="G_07" localSheetId="2">#REF!</definedName>
    <definedName name="G_07">#REF!</definedName>
    <definedName name="G_08" localSheetId="2">#REF!</definedName>
    <definedName name="G_08">#REF!</definedName>
    <definedName name="G_09" localSheetId="2">#REF!</definedName>
    <definedName name="G_09">#REF!</definedName>
    <definedName name="G_10" localSheetId="2">#REF!</definedName>
    <definedName name="G_10">#REF!</definedName>
    <definedName name="G_11" localSheetId="2">#REF!</definedName>
    <definedName name="G_11">#REF!</definedName>
    <definedName name="G_12" localSheetId="2">#REF!</definedName>
    <definedName name="G_12">#REF!</definedName>
    <definedName name="G_13" localSheetId="2">#REF!</definedName>
    <definedName name="G_13">#REF!</definedName>
    <definedName name="G_14" localSheetId="2">#REF!</definedName>
    <definedName name="G_14">#REF!</definedName>
    <definedName name="G_15" localSheetId="2">#REF!</definedName>
    <definedName name="G_15">#REF!</definedName>
    <definedName name="G_E_O_T_E_C_H_N_I_Q_U_E" localSheetId="2">#REF!</definedName>
    <definedName name="G_E_O_T_E_C_H_N_I_Q_U_E">#REF!</definedName>
    <definedName name="Gas">'[24]Adm Local '!$K$310</definedName>
    <definedName name="GER" localSheetId="3">#REF!</definedName>
    <definedName name="GER" localSheetId="5">#REF!</definedName>
    <definedName name="GER" localSheetId="2">#REF!</definedName>
    <definedName name="GER">#REF!</definedName>
    <definedName name="geral" localSheetId="3">#REF!</definedName>
    <definedName name="geral" localSheetId="2">#REF!</definedName>
    <definedName name="geral">#REF!</definedName>
    <definedName name="GG" localSheetId="2">#REF!</definedName>
    <definedName name="GG">#REF!</definedName>
    <definedName name="GGG" localSheetId="2">#REF!</definedName>
    <definedName name="GGG">#REF!</definedName>
    <definedName name="_xlnm.Recorder" localSheetId="2">#REF!</definedName>
    <definedName name="_xlnm.Recorder">#REF!</definedName>
    <definedName name="grt" localSheetId="2">#REF!</definedName>
    <definedName name="grt">#REF!</definedName>
    <definedName name="HH" localSheetId="2">#REF!</definedName>
    <definedName name="HH">#REF!</definedName>
    <definedName name="HHH" localSheetId="2">#REF!</definedName>
    <definedName name="HHH">#REF!</definedName>
    <definedName name="hi" localSheetId="2">#REF!</definedName>
    <definedName name="hi">#REF!</definedName>
    <definedName name="HTML_CodePage" hidden="1">1252</definedName>
    <definedName name="HTML_Control" localSheetId="4" hidden="1">{"'Plan1'!$A$8:$F$68","'Plan1'!$A$8:$F$68"}</definedName>
    <definedName name="HTML_Control" localSheetId="3" hidden="1">{"'Plan1'!$A$8:$F$68","'Plan1'!$A$8:$F$68"}</definedName>
    <definedName name="HTML_Control" localSheetId="5" hidden="1">{"'Plan1'!$A$8:$F$68","'Plan1'!$A$8:$F$68"}</definedName>
    <definedName name="HTML_Control" localSheetId="2" hidden="1">{"'Plan1'!$A$8:$F$68","'Plan1'!$A$8:$F$68"}</definedName>
    <definedName name="HTML_Control" hidden="1">{"'Plan1'!$A$8:$F$68","'Plan1'!$A$8:$F$68"}</definedName>
    <definedName name="HTML_Description" hidden="1">""</definedName>
    <definedName name="HTML_Email" hidden="1">""</definedName>
    <definedName name="HTML_Header" hidden="1">"Plan1"</definedName>
    <definedName name="HTML_LastUpdate" hidden="1">"18/01/98"</definedName>
    <definedName name="HTML_LineAfter" hidden="1">FALSE</definedName>
    <definedName name="HTML_LineBefore" hidden="1">FALSE</definedName>
    <definedName name="HTML_Name" hidden="1">"Alberto de Castro"</definedName>
    <definedName name="HTML_OBDlg2" hidden="1">TRUE</definedName>
    <definedName name="HTML_OBDlg4" hidden="1">TRUE</definedName>
    <definedName name="HTML_OS" hidden="1">0</definedName>
    <definedName name="HTML_PathFile" hidden="1">"C:\MSOffice\Modelos\MeuHTML.htm"</definedName>
    <definedName name="HTML_Title" hidden="1">"UNIDADE SANITÁRIA PADRÃO"</definedName>
    <definedName name="i" localSheetId="3">#REF!</definedName>
    <definedName name="i">#REF!</definedName>
    <definedName name="If" localSheetId="3">#REF!</definedName>
    <definedName name="If" localSheetId="2">#REF!</definedName>
    <definedName name="If">#REF!</definedName>
    <definedName name="II" localSheetId="3">#REF!</definedName>
    <definedName name="II" localSheetId="2">#REF!</definedName>
    <definedName name="II">#REF!</definedName>
    <definedName name="III" localSheetId="2">#REF!</definedName>
    <definedName name="III">#REF!</definedName>
    <definedName name="Im" localSheetId="2">#REF!</definedName>
    <definedName name="Im">#REF!</definedName>
    <definedName name="inf">'[25]Orçamento Global'!$D$38</definedName>
    <definedName name="Inst_elétricas" localSheetId="3">#REF!</definedName>
    <definedName name="Inst_elétricas" localSheetId="5">#REF!</definedName>
    <definedName name="Inst_elétricas" localSheetId="2">#REF!</definedName>
    <definedName name="Inst_elétricas">#REF!</definedName>
    <definedName name="Inst_hidráulicas" localSheetId="3">#REF!</definedName>
    <definedName name="Inst_hidráulicas" localSheetId="2">#REF!</definedName>
    <definedName name="Inst_hidráulicas">#REF!</definedName>
    <definedName name="INST_PROVISÓRIAS" localSheetId="2">#REF!</definedName>
    <definedName name="INST_PROVISÓRIAS">#REF!</definedName>
    <definedName name="Inst_sanitárias" localSheetId="2">#REF!</definedName>
    <definedName name="Inst_sanitárias">#REF!</definedName>
    <definedName name="insumos" localSheetId="2">#REF!</definedName>
    <definedName name="insumos">#REF!</definedName>
    <definedName name="Io" localSheetId="2">#REF!</definedName>
    <definedName name="Io">#REF!</definedName>
    <definedName name="ISS" localSheetId="2">#REF!</definedName>
    <definedName name="ISS">#REF!</definedName>
    <definedName name="IT" localSheetId="2">#REF!</definedName>
    <definedName name="IT">#REF!</definedName>
    <definedName name="Item" localSheetId="2">#REF!</definedName>
    <definedName name="Item">#REF!</definedName>
    <definedName name="item1">[26]Plan1!$J$13</definedName>
    <definedName name="item1.1" localSheetId="3">'[27]COMPOSIÇÃO CUSTO'!#REF!</definedName>
    <definedName name="item1.1" localSheetId="5">'[27]COMPOSIÇÃO CUSTO'!#REF!</definedName>
    <definedName name="item1.1">'[27]COMPOSIÇÃO CUSTO'!#REF!</definedName>
    <definedName name="item1.2" localSheetId="3">'[27]COMPOSIÇÃO CUSTO'!#REF!</definedName>
    <definedName name="item1.2" localSheetId="5">'[27]COMPOSIÇÃO CUSTO'!#REF!</definedName>
    <definedName name="item1.2">'[27]COMPOSIÇÃO CUSTO'!#REF!</definedName>
    <definedName name="item1.3" localSheetId="5">'[27]COMPOSIÇÃO CUSTO'!#REF!</definedName>
    <definedName name="item1.3">'[27]COMPOSIÇÃO CUSTO'!#REF!</definedName>
    <definedName name="item1.4" localSheetId="5">'[27]COMPOSIÇÃO CUSTO'!#REF!</definedName>
    <definedName name="item1.4">'[27]COMPOSIÇÃO CUSTO'!#REF!</definedName>
    <definedName name="item1.5" localSheetId="5">'[27]COMPOSIÇÃO CUSTO'!#REF!</definedName>
    <definedName name="item1.5">'[27]COMPOSIÇÃO CUSTO'!#REF!</definedName>
    <definedName name="item1.6" localSheetId="5">'[27]COMPOSIÇÃO CUSTO'!#REF!</definedName>
    <definedName name="item1.6">'[27]COMPOSIÇÃO CUSTO'!#REF!</definedName>
    <definedName name="item1_1">[28]Composição!$E$19</definedName>
    <definedName name="item1_2">[28]Composição!$E$27</definedName>
    <definedName name="item1_3">[28]Composição!$E$35</definedName>
    <definedName name="item1_4">[28]Composição!$E$60</definedName>
    <definedName name="item1_5">[28]Composição!$E$76</definedName>
    <definedName name="item1_6">[28]Composição!$E$98</definedName>
    <definedName name="item10.1" localSheetId="3">'[27]COMPOSIÇÃO CUSTO'!#REF!</definedName>
    <definedName name="item10.1" localSheetId="5">'[27]COMPOSIÇÃO CUSTO'!#REF!</definedName>
    <definedName name="item10.1">'[27]COMPOSIÇÃO CUSTO'!#REF!</definedName>
    <definedName name="item10.10" localSheetId="3">'[27]COMPOSIÇÃO CUSTO'!#REF!</definedName>
    <definedName name="item10.10" localSheetId="5">'[27]COMPOSIÇÃO CUSTO'!#REF!</definedName>
    <definedName name="item10.10">'[27]COMPOSIÇÃO CUSTO'!#REF!</definedName>
    <definedName name="item10.11" localSheetId="5">'[27]COMPOSIÇÃO CUSTO'!#REF!</definedName>
    <definedName name="item10.11">'[27]COMPOSIÇÃO CUSTO'!#REF!</definedName>
    <definedName name="item10.12" localSheetId="5">'[27]COMPOSIÇÃO CUSTO'!#REF!</definedName>
    <definedName name="item10.12">'[27]COMPOSIÇÃO CUSTO'!#REF!</definedName>
    <definedName name="item10.13" localSheetId="5">'[27]COMPOSIÇÃO CUSTO'!#REF!</definedName>
    <definedName name="item10.13">'[27]COMPOSIÇÃO CUSTO'!#REF!</definedName>
    <definedName name="item10.14" localSheetId="5">'[27]COMPOSIÇÃO CUSTO'!#REF!</definedName>
    <definedName name="item10.14">'[27]COMPOSIÇÃO CUSTO'!#REF!</definedName>
    <definedName name="item10.15" localSheetId="5">'[27]COMPOSIÇÃO CUSTO'!#REF!</definedName>
    <definedName name="item10.15">'[27]COMPOSIÇÃO CUSTO'!#REF!</definedName>
    <definedName name="item10.16" localSheetId="5">'[27]COMPOSIÇÃO CUSTO'!#REF!</definedName>
    <definedName name="item10.16">'[27]COMPOSIÇÃO CUSTO'!#REF!</definedName>
    <definedName name="item10.17" localSheetId="5">'[27]COMPOSIÇÃO CUSTO'!#REF!</definedName>
    <definedName name="item10.17">'[27]COMPOSIÇÃO CUSTO'!#REF!</definedName>
    <definedName name="item10.18" localSheetId="5">'[27]COMPOSIÇÃO CUSTO'!#REF!</definedName>
    <definedName name="item10.18">'[27]COMPOSIÇÃO CUSTO'!#REF!</definedName>
    <definedName name="item10.19" localSheetId="5">'[27]COMPOSIÇÃO CUSTO'!#REF!</definedName>
    <definedName name="item10.19">'[27]COMPOSIÇÃO CUSTO'!#REF!</definedName>
    <definedName name="item10.2" localSheetId="5">'[27]COMPOSIÇÃO CUSTO'!#REF!</definedName>
    <definedName name="item10.2">'[27]COMPOSIÇÃO CUSTO'!#REF!</definedName>
    <definedName name="item10.3" localSheetId="5">'[27]COMPOSIÇÃO CUSTO'!#REF!</definedName>
    <definedName name="item10.3">'[27]COMPOSIÇÃO CUSTO'!#REF!</definedName>
    <definedName name="item10.4" localSheetId="5">'[27]COMPOSIÇÃO CUSTO'!#REF!</definedName>
    <definedName name="item10.4">'[27]COMPOSIÇÃO CUSTO'!#REF!</definedName>
    <definedName name="item10.5" localSheetId="5">'[27]COMPOSIÇÃO CUSTO'!#REF!</definedName>
    <definedName name="item10.5">'[27]COMPOSIÇÃO CUSTO'!#REF!</definedName>
    <definedName name="item10.6" localSheetId="5">'[27]COMPOSIÇÃO CUSTO'!#REF!</definedName>
    <definedName name="item10.6">'[27]COMPOSIÇÃO CUSTO'!#REF!</definedName>
    <definedName name="item10.7" localSheetId="5">'[27]COMPOSIÇÃO CUSTO'!#REF!</definedName>
    <definedName name="item10.7">'[27]COMPOSIÇÃO CUSTO'!#REF!</definedName>
    <definedName name="item10.8" localSheetId="5">'[27]COMPOSIÇÃO CUSTO'!#REF!</definedName>
    <definedName name="item10.8">'[27]COMPOSIÇÃO CUSTO'!#REF!</definedName>
    <definedName name="item10.9" localSheetId="5">'[27]COMPOSIÇÃO CUSTO'!#REF!</definedName>
    <definedName name="item10.9">'[27]COMPOSIÇÃO CUSTO'!#REF!</definedName>
    <definedName name="item10_1">[28]Composição!$E$1692</definedName>
    <definedName name="item10_10">[28]Composição!$E$1843</definedName>
    <definedName name="item10_11">[28]Composição!$E$1863</definedName>
    <definedName name="item10_12">[28]Composição!$E$1887</definedName>
    <definedName name="item10_13">[28]Composição!$E$1907</definedName>
    <definedName name="item10_14">[28]Composição!$E$1927</definedName>
    <definedName name="item10_15">[28]Composição!$E$1941</definedName>
    <definedName name="item10_16" localSheetId="3">[28]Composição!#REF!</definedName>
    <definedName name="item10_16" localSheetId="5">[28]Composição!#REF!</definedName>
    <definedName name="item10_16">[28]Composição!#REF!</definedName>
    <definedName name="item10_17">[28]Composição!$E$1954</definedName>
    <definedName name="item10_18">[28]Composição!$E$1966</definedName>
    <definedName name="item10_2">[28]Composição!$E$1718</definedName>
    <definedName name="item10_4">[28]Composição!$E$1752</definedName>
    <definedName name="item10_5">[28]Composição!$E$1766</definedName>
    <definedName name="item10_6">[28]Composição!$E$1780</definedName>
    <definedName name="item10_7">[28]Composição!$E$1799</definedName>
    <definedName name="item10_8">[28]Composição!$E$1817</definedName>
    <definedName name="item10_9">[28]Composição!$E$1830</definedName>
    <definedName name="item11.1" localSheetId="3">'[27]COMPOSIÇÃO CUSTO'!#REF!</definedName>
    <definedName name="item11.1" localSheetId="5">'[27]COMPOSIÇÃO CUSTO'!#REF!</definedName>
    <definedName name="item11.1">'[27]COMPOSIÇÃO CUSTO'!#REF!</definedName>
    <definedName name="item11.10" localSheetId="3">'[27]COMPOSIÇÃO CUSTO'!#REF!</definedName>
    <definedName name="item11.10" localSheetId="5">'[27]COMPOSIÇÃO CUSTO'!#REF!</definedName>
    <definedName name="item11.10">'[27]COMPOSIÇÃO CUSTO'!#REF!</definedName>
    <definedName name="item11.11" localSheetId="5">'[27]COMPOSIÇÃO CUSTO'!#REF!</definedName>
    <definedName name="item11.11">'[27]COMPOSIÇÃO CUSTO'!#REF!</definedName>
    <definedName name="item11.12" localSheetId="5">'[27]COMPOSIÇÃO CUSTO'!#REF!</definedName>
    <definedName name="item11.12">'[27]COMPOSIÇÃO CUSTO'!#REF!</definedName>
    <definedName name="item11.13" localSheetId="5">'[27]COMPOSIÇÃO CUSTO'!#REF!</definedName>
    <definedName name="item11.13">'[27]COMPOSIÇÃO CUSTO'!#REF!</definedName>
    <definedName name="item11.14" localSheetId="5">'[27]COMPOSIÇÃO CUSTO'!#REF!</definedName>
    <definedName name="item11.14">'[27]COMPOSIÇÃO CUSTO'!#REF!</definedName>
    <definedName name="item11.15" localSheetId="5">'[27]COMPOSIÇÃO CUSTO'!#REF!</definedName>
    <definedName name="item11.15">'[27]COMPOSIÇÃO CUSTO'!#REF!</definedName>
    <definedName name="item11.16" localSheetId="5">'[27]COMPOSIÇÃO CUSTO'!#REF!</definedName>
    <definedName name="item11.16">'[27]COMPOSIÇÃO CUSTO'!#REF!</definedName>
    <definedName name="item11.17" localSheetId="5">'[27]COMPOSIÇÃO CUSTO'!#REF!</definedName>
    <definedName name="item11.17">'[27]COMPOSIÇÃO CUSTO'!#REF!</definedName>
    <definedName name="item11.18" localSheetId="5">'[27]COMPOSIÇÃO CUSTO'!#REF!</definedName>
    <definedName name="item11.18">'[27]COMPOSIÇÃO CUSTO'!#REF!</definedName>
    <definedName name="item11.19" localSheetId="5">'[27]COMPOSIÇÃO CUSTO'!#REF!</definedName>
    <definedName name="item11.19">'[27]COMPOSIÇÃO CUSTO'!#REF!</definedName>
    <definedName name="item11.2" localSheetId="5">'[27]COMPOSIÇÃO CUSTO'!#REF!</definedName>
    <definedName name="item11.2">'[27]COMPOSIÇÃO CUSTO'!#REF!</definedName>
    <definedName name="item11.20" localSheetId="5">'[27]COMPOSIÇÃO CUSTO'!#REF!</definedName>
    <definedName name="item11.20">'[27]COMPOSIÇÃO CUSTO'!#REF!</definedName>
    <definedName name="item11.21" localSheetId="5">'[27]COMPOSIÇÃO CUSTO'!#REF!</definedName>
    <definedName name="item11.21">'[27]COMPOSIÇÃO CUSTO'!#REF!</definedName>
    <definedName name="item11.22" localSheetId="5">'[27]COMPOSIÇÃO CUSTO'!#REF!</definedName>
    <definedName name="item11.22">'[27]COMPOSIÇÃO CUSTO'!#REF!</definedName>
    <definedName name="item11.23" localSheetId="5">'[27]COMPOSIÇÃO CUSTO'!#REF!</definedName>
    <definedName name="item11.23">'[27]COMPOSIÇÃO CUSTO'!#REF!</definedName>
    <definedName name="item11.24" localSheetId="5">'[27]COMPOSIÇÃO CUSTO'!#REF!</definedName>
    <definedName name="item11.24">'[27]COMPOSIÇÃO CUSTO'!#REF!</definedName>
    <definedName name="item11.25" localSheetId="5">'[27]COMPOSIÇÃO CUSTO'!#REF!</definedName>
    <definedName name="item11.25">'[27]COMPOSIÇÃO CUSTO'!#REF!</definedName>
    <definedName name="item11.26" localSheetId="5">'[27]COMPOSIÇÃO CUSTO'!#REF!</definedName>
    <definedName name="item11.26">'[27]COMPOSIÇÃO CUSTO'!#REF!</definedName>
    <definedName name="item11.27" localSheetId="5">'[27]COMPOSIÇÃO CUSTO'!#REF!</definedName>
    <definedName name="item11.27">'[27]COMPOSIÇÃO CUSTO'!#REF!</definedName>
    <definedName name="item11.28" localSheetId="5">'[27]COMPOSIÇÃO CUSTO'!#REF!</definedName>
    <definedName name="item11.28">'[27]COMPOSIÇÃO CUSTO'!#REF!</definedName>
    <definedName name="item11.3" localSheetId="5">'[27]COMPOSIÇÃO CUSTO'!#REF!</definedName>
    <definedName name="item11.3">'[27]COMPOSIÇÃO CUSTO'!#REF!</definedName>
    <definedName name="item11.4" localSheetId="5">'[27]COMPOSIÇÃO CUSTO'!#REF!</definedName>
    <definedName name="item11.4">'[27]COMPOSIÇÃO CUSTO'!#REF!</definedName>
    <definedName name="item11.5" localSheetId="5">'[27]COMPOSIÇÃO CUSTO'!#REF!</definedName>
    <definedName name="item11.5">'[27]COMPOSIÇÃO CUSTO'!#REF!</definedName>
    <definedName name="item11.6" localSheetId="5">'[27]COMPOSIÇÃO CUSTO'!#REF!</definedName>
    <definedName name="item11.6">'[27]COMPOSIÇÃO CUSTO'!#REF!</definedName>
    <definedName name="item11.7" localSheetId="5">'[27]COMPOSIÇÃO CUSTO'!#REF!</definedName>
    <definedName name="item11.7">'[27]COMPOSIÇÃO CUSTO'!#REF!</definedName>
    <definedName name="item11.8" localSheetId="5">'[27]COMPOSIÇÃO CUSTO'!#REF!</definedName>
    <definedName name="item11.8">'[27]COMPOSIÇÃO CUSTO'!#REF!</definedName>
    <definedName name="item11.9" localSheetId="5">'[27]COMPOSIÇÃO CUSTO'!#REF!</definedName>
    <definedName name="item11.9">'[27]COMPOSIÇÃO CUSTO'!#REF!</definedName>
    <definedName name="item11_1">[28]Composição!$E$2078</definedName>
    <definedName name="item11_10">[28]Composição!$E$2391</definedName>
    <definedName name="item11_11">[28]Composição!$E$2424</definedName>
    <definedName name="item11_12">[28]Composição!$E$2435</definedName>
    <definedName name="item11_13">[28]Composição!$E$2447</definedName>
    <definedName name="item11_14">[28]Composição!$E$2458</definedName>
    <definedName name="item11_15">[28]Composição!$E$2507</definedName>
    <definedName name="item11_16">[28]Composição!$E$2518</definedName>
    <definedName name="item11_17">[28]Composição!$E$2529</definedName>
    <definedName name="item11_18">[28]Composição!$E$2547</definedName>
    <definedName name="item11_19">[28]Composição!$E$2558</definedName>
    <definedName name="item11_2">[28]Composição!$E$2095</definedName>
    <definedName name="item11_20">[28]Composição!$E$2569</definedName>
    <definedName name="item11_21">[28]Composição!$E$2583</definedName>
    <definedName name="item11_22">[28]Composição!$E$2626</definedName>
    <definedName name="item11_23">[28]Composição!$E$2642</definedName>
    <definedName name="item11_24">[28]Composição!$E$2655</definedName>
    <definedName name="item11_25">[28]Composição!$E$2686</definedName>
    <definedName name="item11_26">[28]Composição!$E$2699</definedName>
    <definedName name="item11_27">[28]Composição!$E$2711</definedName>
    <definedName name="item11_28">[28]Composição!$E$2725</definedName>
    <definedName name="item11_3">[28]Composição!$E$2112</definedName>
    <definedName name="item11_4">[28]Composição!$E$2146</definedName>
    <definedName name="item11_7">[28]Composição!$E$2330</definedName>
    <definedName name="item11_8">[28]Composição!$E$2351</definedName>
    <definedName name="item11_9">[28]Composição!$E$2375</definedName>
    <definedName name="item12.0" localSheetId="3">#REF!</definedName>
    <definedName name="item12.0" localSheetId="5">#REF!</definedName>
    <definedName name="item12.0" localSheetId="2">#REF!</definedName>
    <definedName name="item12.0">#REF!</definedName>
    <definedName name="item12.1" localSheetId="3">'[27]COMPOSIÇÃO CUSTO'!#REF!</definedName>
    <definedName name="item12.1" localSheetId="5">'[27]COMPOSIÇÃO CUSTO'!#REF!</definedName>
    <definedName name="item12.1" localSheetId="2">'[27]COMPOSIÇÃO CUSTO'!#REF!</definedName>
    <definedName name="item12.1">'[27]COMPOSIÇÃO CUSTO'!#REF!</definedName>
    <definedName name="item12.10" localSheetId="3">'[27]COMPOSIÇÃO CUSTO'!#REF!</definedName>
    <definedName name="item12.10" localSheetId="5">'[27]COMPOSIÇÃO CUSTO'!#REF!</definedName>
    <definedName name="item12.10">'[27]COMPOSIÇÃO CUSTO'!#REF!</definedName>
    <definedName name="item12.11" localSheetId="5">'[27]COMPOSIÇÃO CUSTO'!#REF!</definedName>
    <definedName name="item12.11">'[27]COMPOSIÇÃO CUSTO'!#REF!</definedName>
    <definedName name="item12.12" localSheetId="5">'[27]COMPOSIÇÃO CUSTO'!#REF!</definedName>
    <definedName name="item12.12">'[27]COMPOSIÇÃO CUSTO'!#REF!</definedName>
    <definedName name="item12.13" localSheetId="5">'[27]COMPOSIÇÃO CUSTO'!#REF!</definedName>
    <definedName name="item12.13">'[27]COMPOSIÇÃO CUSTO'!#REF!</definedName>
    <definedName name="item12.14" localSheetId="5">'[27]COMPOSIÇÃO CUSTO'!#REF!</definedName>
    <definedName name="item12.14">'[27]COMPOSIÇÃO CUSTO'!#REF!</definedName>
    <definedName name="item12.15" localSheetId="5">'[27]COMPOSIÇÃO CUSTO'!#REF!</definedName>
    <definedName name="item12.15">'[27]COMPOSIÇÃO CUSTO'!#REF!</definedName>
    <definedName name="item12.16" localSheetId="5">'[27]COMPOSIÇÃO CUSTO'!#REF!</definedName>
    <definedName name="item12.16">'[27]COMPOSIÇÃO CUSTO'!#REF!</definedName>
    <definedName name="item12.17" localSheetId="5">'[27]COMPOSIÇÃO CUSTO'!#REF!</definedName>
    <definedName name="item12.17">'[27]COMPOSIÇÃO CUSTO'!#REF!</definedName>
    <definedName name="item12.18" localSheetId="5">'[27]COMPOSIÇÃO CUSTO'!#REF!</definedName>
    <definedName name="item12.18">'[27]COMPOSIÇÃO CUSTO'!#REF!</definedName>
    <definedName name="item12.19" localSheetId="5">'[27]COMPOSIÇÃO CUSTO'!#REF!</definedName>
    <definedName name="item12.19">'[27]COMPOSIÇÃO CUSTO'!#REF!</definedName>
    <definedName name="item12.2" localSheetId="5">'[27]COMPOSIÇÃO CUSTO'!#REF!</definedName>
    <definedName name="item12.2">'[27]COMPOSIÇÃO CUSTO'!#REF!</definedName>
    <definedName name="item12.20" localSheetId="5">'[27]COMPOSIÇÃO CUSTO'!#REF!</definedName>
    <definedName name="item12.20">'[27]COMPOSIÇÃO CUSTO'!#REF!</definedName>
    <definedName name="item12.21" localSheetId="5">'[27]COMPOSIÇÃO CUSTO'!#REF!</definedName>
    <definedName name="item12.21">'[27]COMPOSIÇÃO CUSTO'!#REF!</definedName>
    <definedName name="item12.22" localSheetId="5">'[27]COMPOSIÇÃO CUSTO'!#REF!</definedName>
    <definedName name="item12.22">'[27]COMPOSIÇÃO CUSTO'!#REF!</definedName>
    <definedName name="item12.23" localSheetId="5">'[27]COMPOSIÇÃO CUSTO'!#REF!</definedName>
    <definedName name="item12.23">'[27]COMPOSIÇÃO CUSTO'!#REF!</definedName>
    <definedName name="item12.24" localSheetId="5">'[27]COMPOSIÇÃO CUSTO'!#REF!</definedName>
    <definedName name="item12.24">'[27]COMPOSIÇÃO CUSTO'!#REF!</definedName>
    <definedName name="item12.25" localSheetId="5">'[27]COMPOSIÇÃO CUSTO'!#REF!</definedName>
    <definedName name="item12.25">'[27]COMPOSIÇÃO CUSTO'!#REF!</definedName>
    <definedName name="item12.26" localSheetId="5">'[27]COMPOSIÇÃO CUSTO'!#REF!</definedName>
    <definedName name="item12.26">'[27]COMPOSIÇÃO CUSTO'!#REF!</definedName>
    <definedName name="item12.27" localSheetId="5">'[27]COMPOSIÇÃO CUSTO'!#REF!</definedName>
    <definedName name="item12.27">'[27]COMPOSIÇÃO CUSTO'!#REF!</definedName>
    <definedName name="item12.3" localSheetId="5">'[27]COMPOSIÇÃO CUSTO'!#REF!</definedName>
    <definedName name="item12.3">'[27]COMPOSIÇÃO CUSTO'!#REF!</definedName>
    <definedName name="item12.4" localSheetId="5">'[27]COMPOSIÇÃO CUSTO'!#REF!</definedName>
    <definedName name="item12.4">'[27]COMPOSIÇÃO CUSTO'!#REF!</definedName>
    <definedName name="item12.5" localSheetId="5">'[27]COMPOSIÇÃO CUSTO'!#REF!</definedName>
    <definedName name="item12.5">'[27]COMPOSIÇÃO CUSTO'!#REF!</definedName>
    <definedName name="item12.6" localSheetId="5">'[27]COMPOSIÇÃO CUSTO'!#REF!</definedName>
    <definedName name="item12.6">'[27]COMPOSIÇÃO CUSTO'!#REF!</definedName>
    <definedName name="item12.7" localSheetId="5">'[27]COMPOSIÇÃO CUSTO'!#REF!</definedName>
    <definedName name="item12.7">'[27]COMPOSIÇÃO CUSTO'!#REF!</definedName>
    <definedName name="item12.8" localSheetId="5">'[27]COMPOSIÇÃO CUSTO'!#REF!</definedName>
    <definedName name="item12.8">'[27]COMPOSIÇÃO CUSTO'!#REF!</definedName>
    <definedName name="item12.9" localSheetId="5">'[27]COMPOSIÇÃO CUSTO'!#REF!</definedName>
    <definedName name="item12.9">'[27]COMPOSIÇÃO CUSTO'!#REF!</definedName>
    <definedName name="item12_1">[28]Composição!$E$2747</definedName>
    <definedName name="item12_10">[28]Composição!$E$2931</definedName>
    <definedName name="item12_11">[28]Composição!$E$2945</definedName>
    <definedName name="item12_12">[28]Composição!$E$2957</definedName>
    <definedName name="item12_13">[28]Composição!$E$2978</definedName>
    <definedName name="item12_14">[28]Composição!$E$2992</definedName>
    <definedName name="item12_15">[28]Composição!$E$3005</definedName>
    <definedName name="item12_16">[28]Composição!$E$3018</definedName>
    <definedName name="item12_17">[28]Composição!$E$3043</definedName>
    <definedName name="item12_18">[28]Composição!$E$3061</definedName>
    <definedName name="item12_19">[28]Composição!$E$3079</definedName>
    <definedName name="item12_2">[28]Composição!$E$2766</definedName>
    <definedName name="item12_20">[28]Composição!$E$3106</definedName>
    <definedName name="item12_21">[28]Composição!$E$3124</definedName>
    <definedName name="item12_22">[28]Composição!$E$3135</definedName>
    <definedName name="item12_23">[28]Composição!$E$3146</definedName>
    <definedName name="item12_24">[28]Composição!$E$3162</definedName>
    <definedName name="item12_25">[28]Composição!$E$3172</definedName>
    <definedName name="item12_26">[28]Composição!$E$3192</definedName>
    <definedName name="item12_27">[28]Composição!$E$3205</definedName>
    <definedName name="item12_3">[28]Composição!$E$2792</definedName>
    <definedName name="item12_4">[28]Composição!$E$2813</definedName>
    <definedName name="item12_5">[28]Composição!$E$2831</definedName>
    <definedName name="item12_6">[28]Composição!$E$2857</definedName>
    <definedName name="item12_7">[28]Composição!$E$2876</definedName>
    <definedName name="item12_8">[28]Composição!$E$2894</definedName>
    <definedName name="item12_9">[28]Composição!$E$2915</definedName>
    <definedName name="item13.1" localSheetId="3">'[27]COMPOSIÇÃO CUSTO'!#REF!</definedName>
    <definedName name="item13.1" localSheetId="5">'[27]COMPOSIÇÃO CUSTO'!#REF!</definedName>
    <definedName name="item13.1">'[27]COMPOSIÇÃO CUSTO'!#REF!</definedName>
    <definedName name="item13.10" localSheetId="3">'[27]COMPOSIÇÃO CUSTO'!#REF!</definedName>
    <definedName name="item13.10" localSheetId="5">'[27]COMPOSIÇÃO CUSTO'!#REF!</definedName>
    <definedName name="item13.10">'[27]COMPOSIÇÃO CUSTO'!#REF!</definedName>
    <definedName name="item13.11" localSheetId="5">'[27]COMPOSIÇÃO CUSTO'!#REF!</definedName>
    <definedName name="item13.11">'[27]COMPOSIÇÃO CUSTO'!#REF!</definedName>
    <definedName name="item13.12" localSheetId="5">'[27]COMPOSIÇÃO CUSTO'!#REF!</definedName>
    <definedName name="item13.12">'[27]COMPOSIÇÃO CUSTO'!#REF!</definedName>
    <definedName name="item13.13" localSheetId="5">'[27]COMPOSIÇÃO CUSTO'!#REF!</definedName>
    <definedName name="item13.13">'[27]COMPOSIÇÃO CUSTO'!#REF!</definedName>
    <definedName name="item13.2" localSheetId="5">'[27]COMPOSIÇÃO CUSTO'!#REF!</definedName>
    <definedName name="item13.2">'[27]COMPOSIÇÃO CUSTO'!#REF!</definedName>
    <definedName name="item13.3" localSheetId="5">'[27]COMPOSIÇÃO CUSTO'!#REF!</definedName>
    <definedName name="item13.3">'[27]COMPOSIÇÃO CUSTO'!#REF!</definedName>
    <definedName name="item13.4" localSheetId="5">'[27]COMPOSIÇÃO CUSTO'!#REF!</definedName>
    <definedName name="item13.4">'[27]COMPOSIÇÃO CUSTO'!#REF!</definedName>
    <definedName name="item13.5" localSheetId="5">'[27]COMPOSIÇÃO CUSTO'!#REF!</definedName>
    <definedName name="item13.5">'[27]COMPOSIÇÃO CUSTO'!#REF!</definedName>
    <definedName name="item13.6" localSheetId="5">'[27]COMPOSIÇÃO CUSTO'!#REF!</definedName>
    <definedName name="item13.6">'[27]COMPOSIÇÃO CUSTO'!#REF!</definedName>
    <definedName name="item13.7" localSheetId="5">'[27]COMPOSIÇÃO CUSTO'!#REF!</definedName>
    <definedName name="item13.7">'[27]COMPOSIÇÃO CUSTO'!#REF!</definedName>
    <definedName name="item13.8" localSheetId="5">'[27]COMPOSIÇÃO CUSTO'!#REF!</definedName>
    <definedName name="item13.8">'[27]COMPOSIÇÃO CUSTO'!#REF!</definedName>
    <definedName name="item13.9" localSheetId="5">'[27]COMPOSIÇÃO CUSTO'!#REF!</definedName>
    <definedName name="item13.9">'[27]COMPOSIÇÃO CUSTO'!#REF!</definedName>
    <definedName name="item13_1">[28]Composição!$E$3248</definedName>
    <definedName name="item13_10">[28]Composição!$E$3361</definedName>
    <definedName name="item13_11">[28]Composição!$E$3374</definedName>
    <definedName name="item13_12">[28]Composição!$E$3385</definedName>
    <definedName name="item13_13">[28]Composição!$E$3399</definedName>
    <definedName name="item13_2">[28]Composição!$E$3260</definedName>
    <definedName name="item13_3">[28]Composição!$E$3272</definedName>
    <definedName name="item13_4">[28]Composição!$E$3284</definedName>
    <definedName name="item13_5">[28]Composição!$E$3298</definedName>
    <definedName name="item13_6">[28]Composição!$E$3311</definedName>
    <definedName name="item13_7">[28]Composição!$E$3324</definedName>
    <definedName name="item13_8">[28]Composição!$E$3336</definedName>
    <definedName name="item13_9">[28]Composição!$E$3350</definedName>
    <definedName name="item14.1">'[27]COMPOSIÇÃO CUSTO'!#REF!</definedName>
    <definedName name="item14.2" localSheetId="3">'[27]COMPOSIÇÃO CUSTO'!#REF!</definedName>
    <definedName name="item14.2" localSheetId="5">'[27]COMPOSIÇÃO CUSTO'!#REF!</definedName>
    <definedName name="item14.2">'[27]COMPOSIÇÃO CUSTO'!#REF!</definedName>
    <definedName name="item14.3" localSheetId="5">'[27]COMPOSIÇÃO CUSTO'!#REF!</definedName>
    <definedName name="item14.3">'[27]COMPOSIÇÃO CUSTO'!#REF!</definedName>
    <definedName name="item14.4" localSheetId="5">'[27]COMPOSIÇÃO CUSTO'!#REF!</definedName>
    <definedName name="item14.4">'[27]COMPOSIÇÃO CUSTO'!#REF!</definedName>
    <definedName name="item14.5" localSheetId="5">'[27]COMPOSIÇÃO CUSTO'!#REF!</definedName>
    <definedName name="item14.5">'[27]COMPOSIÇÃO CUSTO'!#REF!</definedName>
    <definedName name="item14.6" localSheetId="5">'[27]COMPOSIÇÃO CUSTO'!#REF!</definedName>
    <definedName name="item14.6">'[27]COMPOSIÇÃO CUSTO'!#REF!</definedName>
    <definedName name="item14_1">[28]Composição!$E$3426</definedName>
    <definedName name="item14_2">[28]Composição!$E$3437</definedName>
    <definedName name="item14_3">[28]Composição!$E$3449</definedName>
    <definedName name="item14_4">[28]Composição!$E$3460</definedName>
    <definedName name="item14_5">[28]Composição!$E$3470</definedName>
    <definedName name="item14_6">[28]Composição!$E$3480</definedName>
    <definedName name="item15.1">'[27]COMPOSIÇÃO CUSTO'!#REF!</definedName>
    <definedName name="item15.10" localSheetId="3">'[27]COMPOSIÇÃO CUSTO'!#REF!</definedName>
    <definedName name="item15.10" localSheetId="5">'[27]COMPOSIÇÃO CUSTO'!#REF!</definedName>
    <definedName name="item15.10">'[27]COMPOSIÇÃO CUSTO'!#REF!</definedName>
    <definedName name="item15.11" localSheetId="5">'[27]COMPOSIÇÃO CUSTO'!#REF!</definedName>
    <definedName name="item15.11">'[27]COMPOSIÇÃO CUSTO'!#REF!</definedName>
    <definedName name="item15.12" localSheetId="5">'[27]COMPOSIÇÃO CUSTO'!#REF!</definedName>
    <definedName name="item15.12">'[27]COMPOSIÇÃO CUSTO'!#REF!</definedName>
    <definedName name="item15.13">'[27]COMPOSIÇÃO CUSTO'!#REF!</definedName>
    <definedName name="item15.2" localSheetId="5">'[27]COMPOSIÇÃO CUSTO'!#REF!</definedName>
    <definedName name="item15.2">'[27]COMPOSIÇÃO CUSTO'!#REF!</definedName>
    <definedName name="item15.3" localSheetId="5">'[27]COMPOSIÇÃO CUSTO'!#REF!</definedName>
    <definedName name="item15.3">'[27]COMPOSIÇÃO CUSTO'!#REF!</definedName>
    <definedName name="item15.4" localSheetId="5">'[27]COMPOSIÇÃO CUSTO'!#REF!</definedName>
    <definedName name="item15.4">'[27]COMPOSIÇÃO CUSTO'!#REF!</definedName>
    <definedName name="item15.5" localSheetId="5">'[27]COMPOSIÇÃO CUSTO'!#REF!</definedName>
    <definedName name="item15.5">'[27]COMPOSIÇÃO CUSTO'!#REF!</definedName>
    <definedName name="item15.6" localSheetId="5">'[27]COMPOSIÇÃO CUSTO'!#REF!</definedName>
    <definedName name="item15.6">'[27]COMPOSIÇÃO CUSTO'!#REF!</definedName>
    <definedName name="item15.7" localSheetId="5">'[27]COMPOSIÇÃO CUSTO'!#REF!</definedName>
    <definedName name="item15.7">'[27]COMPOSIÇÃO CUSTO'!#REF!</definedName>
    <definedName name="item15.8" localSheetId="5">'[27]COMPOSIÇÃO CUSTO'!#REF!</definedName>
    <definedName name="item15.8">'[27]COMPOSIÇÃO CUSTO'!#REF!</definedName>
    <definedName name="item15.9" localSheetId="5">'[27]COMPOSIÇÃO CUSTO'!#REF!</definedName>
    <definedName name="item15.9">'[27]COMPOSIÇÃO CUSTO'!#REF!</definedName>
    <definedName name="item15_1">[28]Composição!$E$3493</definedName>
    <definedName name="item15_10">[28]Composição!$E$3640</definedName>
    <definedName name="item15_11">[28]Composição!$E$3653</definedName>
    <definedName name="item15_12" localSheetId="3">[29]COMPOSIÇÃO!#REF!</definedName>
    <definedName name="item15_12" localSheetId="5">[29]COMPOSIÇÃO!#REF!</definedName>
    <definedName name="item15_12">[29]COMPOSIÇÃO!#REF!</definedName>
    <definedName name="item15_13" localSheetId="3">[29]COMPOSIÇÃO!#REF!</definedName>
    <definedName name="item15_13" localSheetId="5">[29]COMPOSIÇÃO!#REF!</definedName>
    <definedName name="item15_13">[29]COMPOSIÇÃO!#REF!</definedName>
    <definedName name="item15_2">[28]Composição!$E$3500</definedName>
    <definedName name="item15_3">[28]Composição!$E$3516</definedName>
    <definedName name="item15_4">[28]Composição!$E$3532</definedName>
    <definedName name="item15_5">[28]Composição!$E$3548</definedName>
    <definedName name="item15_6">[28]Composição!$E$3563</definedName>
    <definedName name="item15_7">[28]Composição!$E$3586</definedName>
    <definedName name="item15_8">[28]Composição!$E$3611</definedName>
    <definedName name="item15_9">[28]Composição!$E$3624</definedName>
    <definedName name="item2.1" localSheetId="3">'[27]COMPOSIÇÃO CUSTO'!#REF!</definedName>
    <definedName name="item2.1" localSheetId="5">'[27]COMPOSIÇÃO CUSTO'!#REF!</definedName>
    <definedName name="item2.1">'[27]COMPOSIÇÃO CUSTO'!#REF!</definedName>
    <definedName name="item2.10" localSheetId="3">'[27]COMPOSIÇÃO CUSTO'!#REF!</definedName>
    <definedName name="item2.10" localSheetId="5">'[27]COMPOSIÇÃO CUSTO'!#REF!</definedName>
    <definedName name="item2.10">'[27]COMPOSIÇÃO CUSTO'!#REF!</definedName>
    <definedName name="item2.11" localSheetId="5">'[27]COMPOSIÇÃO CUSTO'!#REF!</definedName>
    <definedName name="item2.11">'[27]COMPOSIÇÃO CUSTO'!#REF!</definedName>
    <definedName name="item2.12" localSheetId="5">'[27]COMPOSIÇÃO CUSTO'!#REF!</definedName>
    <definedName name="item2.12">'[27]COMPOSIÇÃO CUSTO'!#REF!</definedName>
    <definedName name="item2.13" localSheetId="5">'[27]COMPOSIÇÃO CUSTO'!#REF!</definedName>
    <definedName name="item2.13">'[27]COMPOSIÇÃO CUSTO'!#REF!</definedName>
    <definedName name="item2.14" localSheetId="5">'[27]COMPOSIÇÃO CUSTO'!#REF!</definedName>
    <definedName name="item2.14">'[27]COMPOSIÇÃO CUSTO'!#REF!</definedName>
    <definedName name="item2.15" localSheetId="5">'[27]COMPOSIÇÃO CUSTO'!#REF!</definedName>
    <definedName name="item2.15">'[27]COMPOSIÇÃO CUSTO'!#REF!</definedName>
    <definedName name="item2.16" localSheetId="5">'[27]COMPOSIÇÃO CUSTO'!#REF!</definedName>
    <definedName name="item2.16">'[27]COMPOSIÇÃO CUSTO'!#REF!</definedName>
    <definedName name="item2.17" localSheetId="5">'[27]COMPOSIÇÃO CUSTO'!#REF!</definedName>
    <definedName name="item2.17">'[27]COMPOSIÇÃO CUSTO'!#REF!</definedName>
    <definedName name="item2.18" localSheetId="5">'[27]COMPOSIÇÃO CUSTO'!#REF!</definedName>
    <definedName name="item2.18">'[27]COMPOSIÇÃO CUSTO'!#REF!</definedName>
    <definedName name="item2.19" localSheetId="5">'[27]COMPOSIÇÃO CUSTO'!#REF!</definedName>
    <definedName name="item2.19">'[27]COMPOSIÇÃO CUSTO'!#REF!</definedName>
    <definedName name="item2.2" localSheetId="5">'[27]COMPOSIÇÃO CUSTO'!#REF!</definedName>
    <definedName name="item2.2">'[27]COMPOSIÇÃO CUSTO'!#REF!</definedName>
    <definedName name="item2.20" localSheetId="5">'[27]COMPOSIÇÃO CUSTO'!#REF!</definedName>
    <definedName name="item2.20">'[27]COMPOSIÇÃO CUSTO'!#REF!</definedName>
    <definedName name="item2.21" localSheetId="5">'[27]COMPOSIÇÃO CUSTO'!#REF!</definedName>
    <definedName name="item2.21">'[27]COMPOSIÇÃO CUSTO'!#REF!</definedName>
    <definedName name="item2.22" localSheetId="5">'[27]COMPOSIÇÃO CUSTO'!#REF!</definedName>
    <definedName name="item2.22">'[27]COMPOSIÇÃO CUSTO'!#REF!</definedName>
    <definedName name="item2.23" localSheetId="5">'[27]COMPOSIÇÃO CUSTO'!#REF!</definedName>
    <definedName name="item2.23">'[27]COMPOSIÇÃO CUSTO'!#REF!</definedName>
    <definedName name="item2.24" localSheetId="5">'[27]COMPOSIÇÃO CUSTO'!#REF!</definedName>
    <definedName name="item2.24">'[27]COMPOSIÇÃO CUSTO'!#REF!</definedName>
    <definedName name="item2.25" localSheetId="5">'[27]COMPOSIÇÃO CUSTO'!#REF!</definedName>
    <definedName name="item2.25">'[27]COMPOSIÇÃO CUSTO'!#REF!</definedName>
    <definedName name="item2.26" localSheetId="5">'[27]COMPOSIÇÃO CUSTO'!#REF!</definedName>
    <definedName name="item2.26">'[27]COMPOSIÇÃO CUSTO'!#REF!</definedName>
    <definedName name="item2.27" localSheetId="5">'[27]COMPOSIÇÃO CUSTO'!#REF!</definedName>
    <definedName name="item2.27">'[27]COMPOSIÇÃO CUSTO'!#REF!</definedName>
    <definedName name="item2.3" localSheetId="5">'[27]COMPOSIÇÃO CUSTO'!#REF!</definedName>
    <definedName name="item2.3">'[27]COMPOSIÇÃO CUSTO'!#REF!</definedName>
    <definedName name="item2.4" localSheetId="5">'[27]COMPOSIÇÃO CUSTO'!#REF!</definedName>
    <definedName name="item2.4">'[27]COMPOSIÇÃO CUSTO'!#REF!</definedName>
    <definedName name="item2.5" localSheetId="5">'[27]COMPOSIÇÃO CUSTO'!#REF!</definedName>
    <definedName name="item2.5">'[27]COMPOSIÇÃO CUSTO'!#REF!</definedName>
    <definedName name="item2.6" localSheetId="5">'[27]COMPOSIÇÃO CUSTO'!#REF!</definedName>
    <definedName name="item2.6">'[27]COMPOSIÇÃO CUSTO'!#REF!</definedName>
    <definedName name="item2.7" localSheetId="5">'[27]COMPOSIÇÃO CUSTO'!#REF!</definedName>
    <definedName name="item2.7">'[27]COMPOSIÇÃO CUSTO'!#REF!</definedName>
    <definedName name="item2.8" localSheetId="5">'[27]COMPOSIÇÃO CUSTO'!#REF!</definedName>
    <definedName name="item2.8">'[27]COMPOSIÇÃO CUSTO'!#REF!</definedName>
    <definedName name="item2.9" localSheetId="5">'[27]COMPOSIÇÃO CUSTO'!#REF!</definedName>
    <definedName name="item2.9">'[27]COMPOSIÇÃO CUSTO'!#REF!</definedName>
    <definedName name="item2_1">[28]Composição!$E$108</definedName>
    <definedName name="item2_10">[28]Composição!$E$188</definedName>
    <definedName name="item2_11">[28]Composição!$E$197</definedName>
    <definedName name="item2_12">[28]Composição!$E$206</definedName>
    <definedName name="item2_13">[28]Composição!$E$230</definedName>
    <definedName name="item2_14">[28]Composição!$E$239</definedName>
    <definedName name="item2_15">[28]Composição!$E$248</definedName>
    <definedName name="item2_16">[28]Composição!$E$260</definedName>
    <definedName name="item2_17">[28]Composição!$E$269</definedName>
    <definedName name="item2_18">[28]Composição!$E$278</definedName>
    <definedName name="item2_19">[28]Composição!$E$287</definedName>
    <definedName name="item2_2">[28]Composição!$E$117</definedName>
    <definedName name="item2_21">[28]Composição!$E$305</definedName>
    <definedName name="item2_22">[28]Composição!$E$312</definedName>
    <definedName name="item2_23">[28]Composição!$E$323</definedName>
    <definedName name="item2_24">[28]Composição!$E$332</definedName>
    <definedName name="item2_25">[28]Composição!$E$341</definedName>
    <definedName name="item2_26">[28]Composição!$E$350</definedName>
    <definedName name="item2_27">[28]Composição!$E$360</definedName>
    <definedName name="item2_3">[28]Composição!$E$126</definedName>
    <definedName name="item2_4">[28]Composição!$E$135</definedName>
    <definedName name="item2_5">[28]Composição!$E$144</definedName>
    <definedName name="item2_6">[28]Composição!$E$153</definedName>
    <definedName name="item2_7">[28]Composição!$E$162</definedName>
    <definedName name="item2_8">[28]Composição!$E$171</definedName>
    <definedName name="item2_9">[28]Composição!$E$180</definedName>
    <definedName name="item3">[26]Plan1!$J$30</definedName>
    <definedName name="item3.1" localSheetId="3">'[27]COMPOSIÇÃO CUSTO'!#REF!</definedName>
    <definedName name="item3.1" localSheetId="5">'[27]COMPOSIÇÃO CUSTO'!#REF!</definedName>
    <definedName name="item3.1">'[27]COMPOSIÇÃO CUSTO'!#REF!</definedName>
    <definedName name="item3.2" localSheetId="3">'[27]COMPOSIÇÃO CUSTO'!#REF!</definedName>
    <definedName name="item3.2" localSheetId="5">'[27]COMPOSIÇÃO CUSTO'!#REF!</definedName>
    <definedName name="item3.2">'[27]COMPOSIÇÃO CUSTO'!#REF!</definedName>
    <definedName name="item3.3" localSheetId="5">'[27]COMPOSIÇÃO CUSTO'!#REF!</definedName>
    <definedName name="item3.3">'[27]COMPOSIÇÃO CUSTO'!#REF!</definedName>
    <definedName name="item3_1">[28]Composição!$E$433</definedName>
    <definedName name="item3_2">[28]Composição!$E$442</definedName>
    <definedName name="item3_3">[28]Composição!$E$452</definedName>
    <definedName name="item4">[26]Plan1!$J$39</definedName>
    <definedName name="item4.1" localSheetId="3">'[27]COMPOSIÇÃO CUSTO'!#REF!</definedName>
    <definedName name="item4.1" localSheetId="5">'[27]COMPOSIÇÃO CUSTO'!#REF!</definedName>
    <definedName name="item4.1">'[27]COMPOSIÇÃO CUSTO'!#REF!</definedName>
    <definedName name="item4.2" localSheetId="3">'[27]COMPOSIÇÃO CUSTO'!#REF!</definedName>
    <definedName name="item4.2" localSheetId="5">'[27]COMPOSIÇÃO CUSTO'!#REF!</definedName>
    <definedName name="item4.2">'[27]COMPOSIÇÃO CUSTO'!#REF!</definedName>
    <definedName name="item4.3" localSheetId="5">'[27]COMPOSIÇÃO CUSTO'!#REF!</definedName>
    <definedName name="item4.3">'[27]COMPOSIÇÃO CUSTO'!#REF!</definedName>
    <definedName name="item4.4" localSheetId="5">'[27]COMPOSIÇÃO CUSTO'!#REF!</definedName>
    <definedName name="item4.4">'[27]COMPOSIÇÃO CUSTO'!#REF!</definedName>
    <definedName name="item4.5" localSheetId="5">'[27]COMPOSIÇÃO CUSTO'!#REF!</definedName>
    <definedName name="item4.5">'[27]COMPOSIÇÃO CUSTO'!#REF!</definedName>
    <definedName name="item4.6" localSheetId="5">'[27]COMPOSIÇÃO CUSTO'!#REF!</definedName>
    <definedName name="item4.6">'[27]COMPOSIÇÃO CUSTO'!#REF!</definedName>
    <definedName name="item4.7" localSheetId="5">'[27]COMPOSIÇÃO CUSTO'!#REF!</definedName>
    <definedName name="item4.7">'[27]COMPOSIÇÃO CUSTO'!#REF!</definedName>
    <definedName name="item4_1">[28]Composição!$E$477</definedName>
    <definedName name="item4_2">[28]Composição!$E$502</definedName>
    <definedName name="item4_3">[28]Composição!$E$516</definedName>
    <definedName name="item4_4">[28]Composição!$E$532</definedName>
    <definedName name="item4_5">[28]Composição!$E$564</definedName>
    <definedName name="item4_6">[28]Composição!$E$608</definedName>
    <definedName name="item4_7">[28]Composição!$E$633</definedName>
    <definedName name="item5.1">'[27]COMPOSIÇÃO CUSTO'!#REF!</definedName>
    <definedName name="item5.2" localSheetId="3">'[27]COMPOSIÇÃO CUSTO'!#REF!</definedName>
    <definedName name="item5.2" localSheetId="5">'[27]COMPOSIÇÃO CUSTO'!#REF!</definedName>
    <definedName name="item5.2">'[27]COMPOSIÇÃO CUSTO'!#REF!</definedName>
    <definedName name="item5.3" localSheetId="5">'[27]COMPOSIÇÃO CUSTO'!#REF!</definedName>
    <definedName name="item5.3">'[27]COMPOSIÇÃO CUSTO'!#REF!</definedName>
    <definedName name="item5.4" localSheetId="5">'[27]COMPOSIÇÃO CUSTO'!#REF!</definedName>
    <definedName name="item5.4">'[27]COMPOSIÇÃO CUSTO'!#REF!</definedName>
    <definedName name="item5.5" localSheetId="5">'[27]COMPOSIÇÃO CUSTO'!#REF!</definedName>
    <definedName name="item5.5">'[27]COMPOSIÇÃO CUSTO'!#REF!</definedName>
    <definedName name="item5.6" localSheetId="5">'[27]COMPOSIÇÃO CUSTO'!#REF!</definedName>
    <definedName name="item5.6">'[27]COMPOSIÇÃO CUSTO'!#REF!</definedName>
    <definedName name="item5.7" localSheetId="5">'[27]COMPOSIÇÃO CUSTO'!#REF!</definedName>
    <definedName name="item5.7">'[27]COMPOSIÇÃO CUSTO'!#REF!</definedName>
    <definedName name="item5_1">[28]Composição!$E$659</definedName>
    <definedName name="item5_2">[28]Composição!$E$679</definedName>
    <definedName name="item5_3">[28]Composição!$E$707</definedName>
    <definedName name="item5_4">[28]Composição!$E$733</definedName>
    <definedName name="item5_5">[28]Composição!$E$750</definedName>
    <definedName name="item5_6">[28]Composição!$E$769</definedName>
    <definedName name="item5_7">[28]Composição!$E$788</definedName>
    <definedName name="item6.1">'[27]COMPOSIÇÃO CUSTO'!#REF!</definedName>
    <definedName name="item6.2" localSheetId="3">'[27]COMPOSIÇÃO CUSTO'!#REF!</definedName>
    <definedName name="item6.2" localSheetId="5">'[27]COMPOSIÇÃO CUSTO'!#REF!</definedName>
    <definedName name="item6.2">'[27]COMPOSIÇÃO CUSTO'!#REF!</definedName>
    <definedName name="item6.3" localSheetId="5">'[27]COMPOSIÇÃO CUSTO'!#REF!</definedName>
    <definedName name="item6.3">'[27]COMPOSIÇÃO CUSTO'!#REF!</definedName>
    <definedName name="item6.4" localSheetId="5">'[27]COMPOSIÇÃO CUSTO'!#REF!</definedName>
    <definedName name="item6.4">'[27]COMPOSIÇÃO CUSTO'!#REF!</definedName>
    <definedName name="item6.5" localSheetId="5">'[27]COMPOSIÇÃO CUSTO'!#REF!</definedName>
    <definedName name="item6.5">'[27]COMPOSIÇÃO CUSTO'!#REF!</definedName>
    <definedName name="item6_1">[28]Composição!$E$969</definedName>
    <definedName name="item6_2">[28]Composição!$E$983</definedName>
    <definedName name="item6_3">[28]Composição!$E$996</definedName>
    <definedName name="item6_4">[28]Composição!$E$1011</definedName>
    <definedName name="item6_5">[28]Composição!$E$1024</definedName>
    <definedName name="item7.1" localSheetId="3">'[27]COMPOSIÇÃO CUSTO'!#REF!</definedName>
    <definedName name="item7.1" localSheetId="5">'[27]COMPOSIÇÃO CUSTO'!#REF!</definedName>
    <definedName name="item7.1">'[27]COMPOSIÇÃO CUSTO'!#REF!</definedName>
    <definedName name="item7.10" localSheetId="3">'[27]COMPOSIÇÃO CUSTO'!#REF!</definedName>
    <definedName name="item7.10" localSheetId="5">'[27]COMPOSIÇÃO CUSTO'!#REF!</definedName>
    <definedName name="item7.10">'[27]COMPOSIÇÃO CUSTO'!#REF!</definedName>
    <definedName name="item7.11" localSheetId="5">'[27]COMPOSIÇÃO CUSTO'!#REF!</definedName>
    <definedName name="item7.11">'[27]COMPOSIÇÃO CUSTO'!#REF!</definedName>
    <definedName name="item7.12" localSheetId="5">'[27]COMPOSIÇÃO CUSTO'!#REF!</definedName>
    <definedName name="item7.12">'[27]COMPOSIÇÃO CUSTO'!#REF!</definedName>
    <definedName name="item7.13" localSheetId="5">'[27]COMPOSIÇÃO CUSTO'!#REF!</definedName>
    <definedName name="item7.13">'[27]COMPOSIÇÃO CUSTO'!#REF!</definedName>
    <definedName name="item7.14" localSheetId="5">'[27]COMPOSIÇÃO CUSTO'!#REF!</definedName>
    <definedName name="item7.14">'[27]COMPOSIÇÃO CUSTO'!#REF!</definedName>
    <definedName name="item7.15" localSheetId="5">'[27]COMPOSIÇÃO CUSTO'!#REF!</definedName>
    <definedName name="item7.15">'[27]COMPOSIÇÃO CUSTO'!#REF!</definedName>
    <definedName name="item7.16" localSheetId="5">'[27]COMPOSIÇÃO CUSTO'!#REF!</definedName>
    <definedName name="item7.16">'[27]COMPOSIÇÃO CUSTO'!#REF!</definedName>
    <definedName name="item7.17" localSheetId="5">'[27]COMPOSIÇÃO CUSTO'!#REF!</definedName>
    <definedName name="item7.17">'[27]COMPOSIÇÃO CUSTO'!#REF!</definedName>
    <definedName name="item7.18" localSheetId="5">'[27]COMPOSIÇÃO CUSTO'!#REF!</definedName>
    <definedName name="item7.18">'[27]COMPOSIÇÃO CUSTO'!#REF!</definedName>
    <definedName name="item7.19" localSheetId="5">'[27]COMPOSIÇÃO CUSTO'!#REF!</definedName>
    <definedName name="item7.19">'[27]COMPOSIÇÃO CUSTO'!#REF!</definedName>
    <definedName name="item7.2" localSheetId="5">'[27]COMPOSIÇÃO CUSTO'!#REF!</definedName>
    <definedName name="item7.2">'[27]COMPOSIÇÃO CUSTO'!#REF!</definedName>
    <definedName name="item7.3" localSheetId="5">'[27]COMPOSIÇÃO CUSTO'!#REF!</definedName>
    <definedName name="item7.3">'[27]COMPOSIÇÃO CUSTO'!#REF!</definedName>
    <definedName name="item7.4" localSheetId="5">'[27]COMPOSIÇÃO CUSTO'!#REF!</definedName>
    <definedName name="item7.4">'[27]COMPOSIÇÃO CUSTO'!#REF!</definedName>
    <definedName name="item7.5" localSheetId="5">'[27]COMPOSIÇÃO CUSTO'!#REF!</definedName>
    <definedName name="item7.5">'[27]COMPOSIÇÃO CUSTO'!#REF!</definedName>
    <definedName name="item7.6" localSheetId="5">'[27]COMPOSIÇÃO CUSTO'!#REF!</definedName>
    <definedName name="item7.6">'[27]COMPOSIÇÃO CUSTO'!#REF!</definedName>
    <definedName name="item7.7" localSheetId="5">'[27]COMPOSIÇÃO CUSTO'!#REF!</definedName>
    <definedName name="item7.7">'[27]COMPOSIÇÃO CUSTO'!#REF!</definedName>
    <definedName name="item7.8" localSheetId="5">'[27]COMPOSIÇÃO CUSTO'!#REF!</definedName>
    <definedName name="item7.8">'[27]COMPOSIÇÃO CUSTO'!#REF!</definedName>
    <definedName name="item7.9" localSheetId="5">'[27]COMPOSIÇÃO CUSTO'!#REF!</definedName>
    <definedName name="item7.9">'[27]COMPOSIÇÃO CUSTO'!#REF!</definedName>
    <definedName name="item7_1">[28]Composição!$E$1050</definedName>
    <definedName name="item7_10">[28]Composição!$E$1174</definedName>
    <definedName name="item7_11">[28]Composição!$E$1185</definedName>
    <definedName name="item7_12">[28]Composição!$E$1199</definedName>
    <definedName name="item7_13">[28]Composição!$E$1212</definedName>
    <definedName name="item7_14">[28]Composição!$E$1223</definedName>
    <definedName name="item7_15">[28]Composição!$E$1234</definedName>
    <definedName name="item7_16">[28]Composição!$E$1245</definedName>
    <definedName name="item7_17">[28]Composição!$E$1281</definedName>
    <definedName name="item7_18">[28]Composição!$E$1295</definedName>
    <definedName name="item7_19">[28]Composição!$E$1309</definedName>
    <definedName name="item7_2">[28]Composição!$E$1061</definedName>
    <definedName name="item7_3">[28]Composição!$E$1074</definedName>
    <definedName name="item7_4">[28]Composição!$E$1088</definedName>
    <definedName name="item7_5">[28]Composição!$E$1102</definedName>
    <definedName name="item7_6">[28]Composição!$E$1119</definedName>
    <definedName name="item7_7">[28]Composição!$E$1134</definedName>
    <definedName name="item7_8">[28]Composição!$E$1152</definedName>
    <definedName name="item7_9">[28]Composição!$E$1163</definedName>
    <definedName name="item8.1" localSheetId="3">'[27]COMPOSIÇÃO CUSTO'!#REF!</definedName>
    <definedName name="item8.1" localSheetId="5">'[27]COMPOSIÇÃO CUSTO'!#REF!</definedName>
    <definedName name="item8.1">'[27]COMPOSIÇÃO CUSTO'!#REF!</definedName>
    <definedName name="item8.2" localSheetId="3">'[27]COMPOSIÇÃO CUSTO'!#REF!</definedName>
    <definedName name="item8.2" localSheetId="5">'[27]COMPOSIÇÃO CUSTO'!#REF!</definedName>
    <definedName name="item8.2">'[27]COMPOSIÇÃO CUSTO'!#REF!</definedName>
    <definedName name="item8.3" localSheetId="5">'[27]COMPOSIÇÃO CUSTO'!#REF!</definedName>
    <definedName name="item8.3">'[27]COMPOSIÇÃO CUSTO'!#REF!</definedName>
    <definedName name="item8.4" localSheetId="5">'[27]COMPOSIÇÃO CUSTO'!#REF!</definedName>
    <definedName name="item8.4">'[27]COMPOSIÇÃO CUSTO'!#REF!</definedName>
    <definedName name="item8.5" localSheetId="5">'[27]COMPOSIÇÃO CUSTO'!#REF!</definedName>
    <definedName name="item8.5">'[27]COMPOSIÇÃO CUSTO'!#REF!</definedName>
    <definedName name="item8.6" localSheetId="5">'[27]COMPOSIÇÃO CUSTO'!#REF!</definedName>
    <definedName name="item8.6">'[27]COMPOSIÇÃO CUSTO'!#REF!</definedName>
    <definedName name="item8_1">[28]Composição!$E$1323</definedName>
    <definedName name="item8_2">[28]Composição!$E$1339</definedName>
    <definedName name="item8_3">[28]Composição!$E$1352</definedName>
    <definedName name="item8_4">[28]Composição!$E$1365</definedName>
    <definedName name="item8_5">[28]Composição!$E$1378</definedName>
    <definedName name="item8_6">[28]Composição!$E$1391</definedName>
    <definedName name="item9.1">'[27]COMPOSIÇÃO CUSTO'!#REF!</definedName>
    <definedName name="item9.2" localSheetId="3">'[27]COMPOSIÇÃO CUSTO'!#REF!</definedName>
    <definedName name="item9.2" localSheetId="5">'[27]COMPOSIÇÃO CUSTO'!#REF!</definedName>
    <definedName name="item9.2">'[27]COMPOSIÇÃO CUSTO'!#REF!</definedName>
    <definedName name="item9.3" localSheetId="5">'[27]COMPOSIÇÃO CUSTO'!#REF!</definedName>
    <definedName name="item9.3">'[27]COMPOSIÇÃO CUSTO'!#REF!</definedName>
    <definedName name="item9.4" localSheetId="5">'[27]COMPOSIÇÃO CUSTO'!#REF!</definedName>
    <definedName name="item9.4">'[27]COMPOSIÇÃO CUSTO'!#REF!</definedName>
    <definedName name="item9.5" localSheetId="5">'[27]COMPOSIÇÃO CUSTO'!#REF!</definedName>
    <definedName name="item9.5">'[27]COMPOSIÇÃO CUSTO'!#REF!</definedName>
    <definedName name="item9.6" localSheetId="5">'[27]COMPOSIÇÃO CUSTO'!#REF!</definedName>
    <definedName name="item9.6">'[27]COMPOSIÇÃO CUSTO'!#REF!</definedName>
    <definedName name="item9.7" localSheetId="5">'[27]COMPOSIÇÃO CUSTO'!#REF!</definedName>
    <definedName name="item9.7">'[27]COMPOSIÇÃO CUSTO'!#REF!</definedName>
    <definedName name="item9.8" localSheetId="5">'[27]COMPOSIÇÃO CUSTO'!#REF!</definedName>
    <definedName name="item9.8">'[27]COMPOSIÇÃO CUSTO'!#REF!</definedName>
    <definedName name="item9.9" localSheetId="5">'[27]COMPOSIÇÃO CUSTO'!#REF!</definedName>
    <definedName name="item9.9">'[27]COMPOSIÇÃO CUSTO'!#REF!</definedName>
    <definedName name="item9_1">[28]Composição!$E$1430</definedName>
    <definedName name="item9_2">[28]Composição!$E$1443</definedName>
    <definedName name="item9_3">[28]Composição!$E$1455</definedName>
    <definedName name="item9_4">[28]Composição!$E$1467</definedName>
    <definedName name="item9_5">[28]Composição!$E$1480</definedName>
    <definedName name="item9_6">[28]Composição!$E$1508</definedName>
    <definedName name="item9_7">[28]Composição!$E$1523</definedName>
    <definedName name="item9_8">[28]Composição!$E$1537</definedName>
    <definedName name="item9_9">[28]Composição!$E$1550</definedName>
    <definedName name="itm10.2" localSheetId="3">'[27]COMPOSIÇÃO CUSTO'!#REF!</definedName>
    <definedName name="itm10.2" localSheetId="5">'[27]COMPOSIÇÃO CUSTO'!#REF!</definedName>
    <definedName name="itm10.2">'[27]COMPOSIÇÃO CUSTO'!#REF!</definedName>
    <definedName name="Jd" localSheetId="3">#REF!</definedName>
    <definedName name="Jd" localSheetId="5">#REF!</definedName>
    <definedName name="Jd" localSheetId="2">#REF!</definedName>
    <definedName name="Jd">#REF!</definedName>
    <definedName name="JESUS" localSheetId="3">'[11]Refor Out. 2001 - BDI=20% Ajust'!#REF!</definedName>
    <definedName name="JESUS" localSheetId="5">'[11]Refor Out. 2001 - BDI=20% Ajust'!#REF!</definedName>
    <definedName name="JESUS" localSheetId="2">'[11]Refor Out. 2001 - BDI=20% Ajust'!#REF!</definedName>
    <definedName name="JESUS">'[11]Refor Out. 2001 - BDI=20% Ajust'!#REF!</definedName>
    <definedName name="JJ" localSheetId="3">#REF!</definedName>
    <definedName name="JJ" localSheetId="5">#REF!</definedName>
    <definedName name="JJ" localSheetId="2">#REF!</definedName>
    <definedName name="JJ">#REF!</definedName>
    <definedName name="JJJ" localSheetId="3">#REF!</definedName>
    <definedName name="JJJ" localSheetId="2">#REF!</definedName>
    <definedName name="JJJ">#REF!</definedName>
    <definedName name="Jm" localSheetId="2">#REF!</definedName>
    <definedName name="Jm">#REF!</definedName>
    <definedName name="K1_" localSheetId="2">#REF!</definedName>
    <definedName name="K1_">#REF!</definedName>
    <definedName name="K2_" localSheetId="2">#REF!</definedName>
    <definedName name="K2_">#REF!</definedName>
    <definedName name="K3_" localSheetId="2">#REF!</definedName>
    <definedName name="K3_">#REF!</definedName>
    <definedName name="key" localSheetId="2" hidden="1">#REF!</definedName>
    <definedName name="key" hidden="1">#REF!</definedName>
    <definedName name="KKK" localSheetId="2">#REF!</definedName>
    <definedName name="KKK">#REF!</definedName>
    <definedName name="koae" localSheetId="2">#REF!</definedName>
    <definedName name="koae">#REF!</definedName>
    <definedName name="kpavi" localSheetId="2">#REF!</definedName>
    <definedName name="kpavi">#REF!</definedName>
    <definedName name="kterra" localSheetId="2">#REF!</definedName>
    <definedName name="kterra">#REF!</definedName>
    <definedName name="LAPIS" localSheetId="2">#REF!</definedName>
    <definedName name="LAPIS">#REF!</definedName>
    <definedName name="LARGURAS" localSheetId="2">#REF!</definedName>
    <definedName name="LARGURAS">#REF!</definedName>
    <definedName name="LASTRO_CONCRETO" localSheetId="2">#REF!</definedName>
    <definedName name="LASTRO_CONCRETO">#REF!</definedName>
    <definedName name="LASTRO_EMISS3_S" localSheetId="2">#REF!</definedName>
    <definedName name="LASTRO_EMISS3_S">#REF!</definedName>
    <definedName name="LDI" localSheetId="2">#REF!</definedName>
    <definedName name="LDI">#REF!</definedName>
    <definedName name="Lei" localSheetId="2" hidden="1">#REF!</definedName>
    <definedName name="Lei" hidden="1">#REF!</definedName>
    <definedName name="Leis" localSheetId="2">#REF!</definedName>
    <definedName name="Leis">#REF!</definedName>
    <definedName name="LIG_PRED_SERV" localSheetId="2">#REF!</definedName>
    <definedName name="LIG_PRED_SERV">#REF!</definedName>
    <definedName name="LIG_PREDIAIS_MAT" localSheetId="2">#REF!</definedName>
    <definedName name="LIG_PREDIAIS_MAT">#REF!</definedName>
    <definedName name="LIGAÇÃO_PREDIAL_MATERIAL">'[15]ligação predial'!$H$19</definedName>
    <definedName name="LIGAÇÃO_PREDIAL_SERVIÇOS">'[15]ligação predial'!$H$9</definedName>
    <definedName name="LIGAÇÕES" localSheetId="3">#REF!</definedName>
    <definedName name="LIGAÇÕES" localSheetId="5">#REF!</definedName>
    <definedName name="LIGAÇÕES" localSheetId="2">#REF!</definedName>
    <definedName name="LIGAÇÕES">#REF!</definedName>
    <definedName name="LILASDRENA" localSheetId="3">#REF!</definedName>
    <definedName name="LILASDRENA" localSheetId="2">#REF!</definedName>
    <definedName name="LILASDRENA">#REF!</definedName>
    <definedName name="ListaGIGOV">[30]Listas!$A$3:$A$74</definedName>
    <definedName name="LL" localSheetId="3">#REF!</definedName>
    <definedName name="LL" localSheetId="5">#REF!</definedName>
    <definedName name="LL" localSheetId="2">#REF!</definedName>
    <definedName name="LL">#REF!</definedName>
    <definedName name="LLL" localSheetId="3">#REF!</definedName>
    <definedName name="LLL" localSheetId="2">#REF!</definedName>
    <definedName name="LLL">#REF!</definedName>
    <definedName name="LOC_EMISS3" localSheetId="2">#REF!</definedName>
    <definedName name="LOC_EMISS3">#REF!</definedName>
    <definedName name="LOCAÇÃO" localSheetId="2">#REF!</definedName>
    <definedName name="LOCAÇÃO">#REF!</definedName>
    <definedName name="LOCAÇÃO_EMISS" localSheetId="2">#REF!</definedName>
    <definedName name="LOCAÇÃO_EMISS">#REF!</definedName>
    <definedName name="LOCAÇÃO_EMISS2" localSheetId="2">#REF!</definedName>
    <definedName name="LOCAÇÃO_EMISS2">#REF!</definedName>
    <definedName name="Local" localSheetId="2">#REF!</definedName>
    <definedName name="Local">#REF!</definedName>
    <definedName name="LOTES" localSheetId="2">#REF!</definedName>
    <definedName name="LOTES">#REF!</definedName>
    <definedName name="Louças_acessórios" localSheetId="2">#REF!</definedName>
    <definedName name="Louças_acessórios">#REF!</definedName>
    <definedName name="Lucro" localSheetId="2">#REF!</definedName>
    <definedName name="Lucro">#REF!</definedName>
    <definedName name="m" localSheetId="2">#REF!</definedName>
    <definedName name="m">#REF!</definedName>
    <definedName name="MACROS" localSheetId="2">#REF!</definedName>
    <definedName name="MACROS">#REF!</definedName>
    <definedName name="MAR" localSheetId="3">[1]Reforma!#REF!</definedName>
    <definedName name="MAR" localSheetId="2">[1]Reforma!#REF!</definedName>
    <definedName name="MAR">[1]Reforma!#REF!</definedName>
    <definedName name="MAT" localSheetId="3">#REF!</definedName>
    <definedName name="MAT" localSheetId="2">#REF!</definedName>
    <definedName name="MAT">#REF!</definedName>
    <definedName name="MCSDLOEP" localSheetId="3">#REF!</definedName>
    <definedName name="MCSDLOEP" localSheetId="2">#REF!</definedName>
    <definedName name="MCSDLOEP">#REF!</definedName>
    <definedName name="Medição" localSheetId="3">#REF!</definedName>
    <definedName name="Medição" localSheetId="2">#REF!</definedName>
    <definedName name="Medição">#REF!</definedName>
    <definedName name="MEIO_FIO" localSheetId="2">#REF!</definedName>
    <definedName name="MEIO_FIO">#REF!</definedName>
    <definedName name="MEMORIA" localSheetId="2">#REF!</definedName>
    <definedName name="MEMORIA">#REF!</definedName>
    <definedName name="MEMÓRIACAMPO2" localSheetId="4">#N/A</definedName>
    <definedName name="MEMÓRIACAMPO2" localSheetId="5">#N/A</definedName>
    <definedName name="MEMÓRIACAMPO2">#N/A</definedName>
    <definedName name="MESALOA" localSheetId="3">#REF!</definedName>
    <definedName name="MESALOA" localSheetId="5">#REF!</definedName>
    <definedName name="MESALOA" localSheetId="2">#REF!</definedName>
    <definedName name="MESALOA">#REF!</definedName>
    <definedName name="Meu" localSheetId="3">#REF!</definedName>
    <definedName name="Meu" localSheetId="2">#REF!</definedName>
    <definedName name="Meu">#REF!</definedName>
    <definedName name="min." localSheetId="2">#REF!</definedName>
    <definedName name="min.">#REF!</definedName>
    <definedName name="MM" localSheetId="2">#REF!</definedName>
    <definedName name="MM">#REF!</definedName>
    <definedName name="MMM" localSheetId="2">#REF!</definedName>
    <definedName name="MMM">#REF!</definedName>
    <definedName name="MMMMMM" localSheetId="3">[1]Reforma!#REF!</definedName>
    <definedName name="MMMMMM" localSheetId="2">[1]Reforma!#REF!</definedName>
    <definedName name="MMMMMM">[1]Reforma!#REF!</definedName>
    <definedName name="MNAUIRIE" localSheetId="3">#REF!</definedName>
    <definedName name="MNAUIRIE" localSheetId="2">#REF!</definedName>
    <definedName name="MNAUIRIE">#REF!</definedName>
    <definedName name="MNDLEL" localSheetId="3">#REF!</definedName>
    <definedName name="MNDLEL" localSheetId="2">#REF!</definedName>
    <definedName name="MNDLEL">#REF!</definedName>
    <definedName name="MO" localSheetId="3">#REF!</definedName>
    <definedName name="MO" localSheetId="2">#REF!</definedName>
    <definedName name="MO">#REF!</definedName>
    <definedName name="mo_base">[7]Base!$U$39</definedName>
    <definedName name="mo_sub_base">'[7]Sub-base'!$U$36</definedName>
    <definedName name="módulo1.Extenso" localSheetId="4">#N/A</definedName>
    <definedName name="módulo1.Extenso" localSheetId="5">#N/A</definedName>
    <definedName name="módulo1.Extenso">#N/A</definedName>
    <definedName name="MOE" localSheetId="3">#REF!</definedName>
    <definedName name="MOE" localSheetId="5">#REF!</definedName>
    <definedName name="MOE" localSheetId="2">#REF!</definedName>
    <definedName name="MOE">#REF!</definedName>
    <definedName name="MOH" localSheetId="3">#REF!</definedName>
    <definedName name="MOH" localSheetId="2">#REF!</definedName>
    <definedName name="MOH">#REF!</definedName>
    <definedName name="mono" localSheetId="4" hidden="1">{"'Plan1'!$A$8:$F$68","'Plan1'!$A$8:$F$68"}</definedName>
    <definedName name="mono" localSheetId="3" hidden="1">{"'Plan1'!$A$8:$F$68","'Plan1'!$A$8:$F$68"}</definedName>
    <definedName name="mono" localSheetId="5" hidden="1">{"'Plan1'!$A$8:$F$68","'Plan1'!$A$8:$F$68"}</definedName>
    <definedName name="mono" localSheetId="2" hidden="1">{"'Plan1'!$A$8:$F$68","'Plan1'!$A$8:$F$68"}</definedName>
    <definedName name="mono" hidden="1">{"'Plan1'!$A$8:$F$68","'Plan1'!$A$8:$F$68"}</definedName>
    <definedName name="MOV_TERR_EMISS3_S" localSheetId="3">#REF!</definedName>
    <definedName name="MOV_TERR_EMISS3_S">#REF!</definedName>
    <definedName name="MOV_TERRA" localSheetId="3">#REF!</definedName>
    <definedName name="MOV_TERRA" localSheetId="2">#REF!</definedName>
    <definedName name="MOV_TERRA">#REF!</definedName>
    <definedName name="MOV_TERRA_EMISS" localSheetId="2">#REF!</definedName>
    <definedName name="MOV_TERRA_EMISS">#REF!</definedName>
    <definedName name="MOV_TERRA_EMISS2" localSheetId="2">#REF!</definedName>
    <definedName name="MOV_TERRA_EMISS2">#REF!</definedName>
    <definedName name="n" localSheetId="2">#REF!</definedName>
    <definedName name="n">#REF!</definedName>
    <definedName name="nADA" localSheetId="2">#REF!</definedName>
    <definedName name="nADA">#REF!</definedName>
    <definedName name="ND">'[31]ENTRADA DE DADOS'!$D$5</definedName>
    <definedName name="neuza" localSheetId="3">[32]COMPOSIÇÃO!#REF!</definedName>
    <definedName name="neuza" localSheetId="5">[32]COMPOSIÇÃO!#REF!</definedName>
    <definedName name="neuza">[32]COMPOSIÇÃO!#REF!</definedName>
    <definedName name="NI">'[31]ENTRADA DE DADOS'!$E$5</definedName>
    <definedName name="NN" localSheetId="3">#REF!</definedName>
    <definedName name="NN" localSheetId="5">#REF!</definedName>
    <definedName name="NN" localSheetId="2">#REF!</definedName>
    <definedName name="NN">#REF!</definedName>
    <definedName name="NNN" localSheetId="5">#REF!</definedName>
    <definedName name="NNN" localSheetId="2">#REF!</definedName>
    <definedName name="NNN">#REF!</definedName>
    <definedName name="NOME1" localSheetId="2">#REF!</definedName>
    <definedName name="NOME1">#REF!</definedName>
    <definedName name="NOME1_1" localSheetId="2">#REF!</definedName>
    <definedName name="NOME1_1">#REF!</definedName>
    <definedName name="NOME1_11" localSheetId="2">#REF!</definedName>
    <definedName name="NOME1_11">#REF!</definedName>
    <definedName name="NOME1_2" localSheetId="2">#REF!</definedName>
    <definedName name="NOME1_2">#REF!</definedName>
    <definedName name="NOME1_6" localSheetId="2">#REF!</definedName>
    <definedName name="NOME1_6">#REF!</definedName>
    <definedName name="nome2" localSheetId="2">#REF!</definedName>
    <definedName name="nome2">#REF!</definedName>
    <definedName name="nome3" localSheetId="2">#REF!</definedName>
    <definedName name="nome3">#REF!</definedName>
    <definedName name="NTEI" localSheetId="3">'[9]PRO-08'!#REF!</definedName>
    <definedName name="NTEI" localSheetId="2">'[9]PRO-08'!#REF!</definedName>
    <definedName name="NTEI">'[9]PRO-08'!#REF!</definedName>
    <definedName name="num_linhas" localSheetId="3">#REF!</definedName>
    <definedName name="num_linhas" localSheetId="5">#REF!</definedName>
    <definedName name="num_linhas" localSheetId="2">#REF!</definedName>
    <definedName name="num_linhas">#REF!</definedName>
    <definedName name="numlinhaCrono">ROW(#REF!)-ROW(#REF!)+1</definedName>
    <definedName name="oac" localSheetId="3">#REF!</definedName>
    <definedName name="oac" localSheetId="2">#REF!</definedName>
    <definedName name="oac">#REF!</definedName>
    <definedName name="oae" localSheetId="3">#REF!</definedName>
    <definedName name="oae" localSheetId="2">#REF!</definedName>
    <definedName name="oae">#REF!</definedName>
    <definedName name="OBRA" localSheetId="2">#REF!</definedName>
    <definedName name="OBRA">#REF!</definedName>
    <definedName name="ocom" localSheetId="2">#REF!</definedName>
    <definedName name="ocom">#REF!</definedName>
    <definedName name="OO" localSheetId="2">#REF!</definedName>
    <definedName name="OO">#REF!</definedName>
    <definedName name="OOO" localSheetId="2">#REF!</definedName>
    <definedName name="OOO">#REF!</definedName>
    <definedName name="OPA" localSheetId="3">'[9]PRO-08'!#REF!</definedName>
    <definedName name="OPA" localSheetId="2">'[9]PRO-08'!#REF!</definedName>
    <definedName name="OPA">'[9]PRO-08'!#REF!</definedName>
    <definedName name="Orçamento" localSheetId="3">#REF!</definedName>
    <definedName name="Orçamento" localSheetId="5">#REF!</definedName>
    <definedName name="Orçamento" localSheetId="2">#REF!</definedName>
    <definedName name="Orçamento">#REF!</definedName>
    <definedName name="Orçamento_Básico" localSheetId="3">#REF!</definedName>
    <definedName name="Orçamento_Básico" localSheetId="2">#REF!</definedName>
    <definedName name="Orçamento_Básico">#REF!</definedName>
    <definedName name="p" localSheetId="2">#REF!</definedName>
    <definedName name="p">#REF!</definedName>
    <definedName name="Parcial" localSheetId="2">#REF!</definedName>
    <definedName name="Parcial">#REF!</definedName>
    <definedName name="PassaExtenso" localSheetId="3">[33]!PassaExtenso</definedName>
    <definedName name="PassaExtenso" localSheetId="0">[33]!PassaExtenso</definedName>
    <definedName name="PassaExtenso">[33]!PassaExtenso</definedName>
    <definedName name="PAV_EMISS3_S" localSheetId="3">#REF!</definedName>
    <definedName name="PAV_EMISS3_S" localSheetId="5">#REF!</definedName>
    <definedName name="PAV_EMISS3_S" localSheetId="2">#REF!</definedName>
    <definedName name="PAV_EMISS3_S">#REF!</definedName>
    <definedName name="pavi" localSheetId="3">#REF!</definedName>
    <definedName name="pavi" localSheetId="2">#REF!</definedName>
    <definedName name="pavi">#REF!</definedName>
    <definedName name="PAVIM_EMISS" localSheetId="2">#REF!</definedName>
    <definedName name="PAVIM_EMISS">#REF!</definedName>
    <definedName name="PAVIM_EMISS2" localSheetId="2">#REF!</definedName>
    <definedName name="PAVIM_EMISS2">#REF!</definedName>
    <definedName name="PAVIMENTAÇÃO" localSheetId="2">#REF!</definedName>
    <definedName name="PAVIMENTAÇÃO">#REF!</definedName>
    <definedName name="PERCAPITA" localSheetId="2">#REF!</definedName>
    <definedName name="PERCAPITA">#REF!</definedName>
    <definedName name="pesquisa" localSheetId="2">#REF!</definedName>
    <definedName name="pesquisa">#REF!</definedName>
    <definedName name="Pia_cozinha" localSheetId="2">#REF!</definedName>
    <definedName name="Pia_cozinha">#REF!</definedName>
    <definedName name="Pilar" localSheetId="2">#REF!</definedName>
    <definedName name="Pilar">#REF!</definedName>
    <definedName name="Pintura_cal" localSheetId="2">#REF!</definedName>
    <definedName name="Pintura_cal">#REF!</definedName>
    <definedName name="Pintura_óleo" localSheetId="2">#REF!</definedName>
    <definedName name="Pintura_óleo">#REF!</definedName>
    <definedName name="Piso_cimentado" localSheetId="2">#REF!</definedName>
    <definedName name="Piso_cimentado">#REF!</definedName>
    <definedName name="PL" localSheetId="2">#REF!</definedName>
    <definedName name="PL">#REF!</definedName>
    <definedName name="PL_ABC" localSheetId="2">#REF!</definedName>
    <definedName name="PL_ABC">#REF!</definedName>
    <definedName name="Placa_de_cimento" localSheetId="2">#REF!</definedName>
    <definedName name="Placa_de_cimento">#REF!</definedName>
    <definedName name="PLACA_OBRA" localSheetId="2">#REF!</definedName>
    <definedName name="PLACA_OBRA">#REF!</definedName>
    <definedName name="Placas_de_sinalização_vertical___SENTIDO_DA_VIA_PARE">[34]Memória!$D$45</definedName>
    <definedName name="Plan_ajustada">#N/A</definedName>
    <definedName name="plan275" localSheetId="3">#REF!</definedName>
    <definedName name="plan275">#REF!</definedName>
    <definedName name="planilha" localSheetId="3">#REF!</definedName>
    <definedName name="planilha" localSheetId="2">#REF!</definedName>
    <definedName name="planilha">#REF!</definedName>
    <definedName name="plano" localSheetId="3">#REF!</definedName>
    <definedName name="plano" localSheetId="2">#REF!</definedName>
    <definedName name="plano">#REF!</definedName>
    <definedName name="Poço" localSheetId="2">#REF!</definedName>
    <definedName name="Poço">#REF!</definedName>
    <definedName name="POÇO_VISIT" localSheetId="2">#REF!</definedName>
    <definedName name="POÇO_VISIT">#REF!</definedName>
    <definedName name="PP" localSheetId="2">#REF!</definedName>
    <definedName name="PP">#REF!</definedName>
    <definedName name="ppt_pistas_e_patios" localSheetId="2">#REF!</definedName>
    <definedName name="ppt_pistas_e_patios">#REF!</definedName>
    <definedName name="Preço_Unitário" localSheetId="2">#REF!</definedName>
    <definedName name="Preço_Unitário">#REF!</definedName>
    <definedName name="Print" localSheetId="3">[35]QuQuant!#REF!</definedName>
    <definedName name="Print" localSheetId="2">[35]QuQuant!#REF!</definedName>
    <definedName name="Print">[35]QuQuant!#REF!</definedName>
    <definedName name="PRINT_AREA_MI" localSheetId="3">#REF!</definedName>
    <definedName name="PRINT_AREA_MI" localSheetId="5">#REF!</definedName>
    <definedName name="PRINT_AREA_MI" localSheetId="2">#REF!</definedName>
    <definedName name="PRINT_AREA_MI">#REF!</definedName>
    <definedName name="PRINT_TITLES_MI" localSheetId="3">#REF!</definedName>
    <definedName name="PRINT_TITLES_MI" localSheetId="2">#REF!</definedName>
    <definedName name="PRINT_TITLES_MI">#REF!</definedName>
    <definedName name="Q" localSheetId="2">#REF!</definedName>
    <definedName name="Q">#REF!</definedName>
    <definedName name="QQ" localSheetId="5">#REF!</definedName>
    <definedName name="QQ" localSheetId="2">#REF!</definedName>
    <definedName name="QQ">#REF!</definedName>
    <definedName name="QQ_2" localSheetId="4">#N/A</definedName>
    <definedName name="QQ_2" localSheetId="5">#N/A</definedName>
    <definedName name="QQ_2">#N/A</definedName>
    <definedName name="qqe" localSheetId="4">#N/A</definedName>
    <definedName name="qqe" localSheetId="5">#N/A</definedName>
    <definedName name="qqe">#N/A</definedName>
    <definedName name="Quadra" localSheetId="4" hidden="1">{#N/A,#N/A,FALSE,"MO (2)"}</definedName>
    <definedName name="Quadra" localSheetId="3" hidden="1">{#N/A,#N/A,FALSE,"MO (2)"}</definedName>
    <definedName name="Quadra" localSheetId="5" hidden="1">{#N/A,#N/A,FALSE,"MO (2)"}</definedName>
    <definedName name="Quadra" localSheetId="2" hidden="1">{#N/A,#N/A,FALSE,"MO (2)"}</definedName>
    <definedName name="Quadra" hidden="1">{#N/A,#N/A,FALSE,"MO (2)"}</definedName>
    <definedName name="Quant." localSheetId="3">#REF!</definedName>
    <definedName name="Quant.">#REF!</definedName>
    <definedName name="QUANT_acumu" localSheetId="3">#REF!</definedName>
    <definedName name="QUANT_acumu" localSheetId="2">#REF!</definedName>
    <definedName name="QUANT_acumu">#REF!</definedName>
    <definedName name="Quantidade" localSheetId="3">#REF!</definedName>
    <definedName name="Quantidade" localSheetId="2">#REF!</definedName>
    <definedName name="Quantidade">#REF!</definedName>
    <definedName name="Quantidades" localSheetId="4" hidden="1">{#N/A,#N/A,FALSE,"MO (2)"}</definedName>
    <definedName name="Quantidades" localSheetId="3" hidden="1">{#N/A,#N/A,FALSE,"MO (2)"}</definedName>
    <definedName name="Quantidades" localSheetId="5" hidden="1">{#N/A,#N/A,FALSE,"MO (2)"}</definedName>
    <definedName name="Quantidades" localSheetId="2" hidden="1">{#N/A,#N/A,FALSE,"MO (2)"}</definedName>
    <definedName name="Quantidades" hidden="1">{#N/A,#N/A,FALSE,"MO (2)"}</definedName>
    <definedName name="Radier" localSheetId="3">#REF!</definedName>
    <definedName name="Radier">#REF!</definedName>
    <definedName name="RBV">[36]Teor!$C$3:$C$7</definedName>
    <definedName name="rd" localSheetId="3">#REF!</definedName>
    <definedName name="rd" localSheetId="5">#REF!</definedName>
    <definedName name="rd" localSheetId="2">#REF!</definedName>
    <definedName name="rd">#REF!</definedName>
    <definedName name="rea" localSheetId="3">#REF!</definedName>
    <definedName name="rea" localSheetId="2">#REF!</definedName>
    <definedName name="rea">#REF!</definedName>
    <definedName name="Reaterro" localSheetId="2">#REF!</definedName>
    <definedName name="Reaterro">#REF!</definedName>
    <definedName name="Reboco" localSheetId="2">#REF!</definedName>
    <definedName name="Reboco">#REF!</definedName>
    <definedName name="REC">OFFSET([37]Insumos!$A$1,1,,COUNTA([37]Insumos!$A:$A),COUNTA([37]Insumos!$1:$1))</definedName>
    <definedName name="recife" localSheetId="3">#REF!</definedName>
    <definedName name="recife" localSheetId="2">#REF!</definedName>
    <definedName name="recife">#REF!</definedName>
    <definedName name="REDE_COLETORA_MAT" localSheetId="3">#REF!</definedName>
    <definedName name="REDE_COLETORA_MAT" localSheetId="2">#REF!</definedName>
    <definedName name="REDE_COLETORA_MAT">#REF!</definedName>
    <definedName name="REDE_COLETORA_MATERIAL">'[15]REDE COLETORA'!$H$67</definedName>
    <definedName name="REDE_COLETORA_SERV" localSheetId="3">#REF!</definedName>
    <definedName name="REDE_COLETORA_SERV" localSheetId="5">#REF!</definedName>
    <definedName name="REDE_COLETORA_SERV" localSheetId="2">#REF!</definedName>
    <definedName name="REDE_COLETORA_SERV">#REF!</definedName>
    <definedName name="REDE_COLETORA_SERVIÇOS">'[15]REDE COLETORA'!$H$9</definedName>
    <definedName name="Refeição" localSheetId="3">#REF!</definedName>
    <definedName name="Refeição" localSheetId="5">#REF!</definedName>
    <definedName name="Refeição" localSheetId="2">#REF!</definedName>
    <definedName name="Refeição">#REF!</definedName>
    <definedName name="RefParalis" localSheetId="3">#REF!</definedName>
    <definedName name="RefParalis" localSheetId="2">#REF!</definedName>
    <definedName name="RefParalis">#REF!</definedName>
    <definedName name="REG" localSheetId="2">#REF!</definedName>
    <definedName name="REG">#REF!</definedName>
    <definedName name="REGULA">[7]Regula!$M$36</definedName>
    <definedName name="RES" localSheetId="4">#N/A</definedName>
    <definedName name="RES" localSheetId="5">#N/A</definedName>
    <definedName name="RES">#N/A</definedName>
    <definedName name="resumo" localSheetId="3">#REF!</definedName>
    <definedName name="resumo" localSheetId="5">#REF!</definedName>
    <definedName name="resumo" localSheetId="2">#REF!</definedName>
    <definedName name="resumo">#REF!</definedName>
    <definedName name="RESUMO." localSheetId="4">#N/A</definedName>
    <definedName name="RESUMO." localSheetId="5">#N/A</definedName>
    <definedName name="RESUMO.">#N/A</definedName>
    <definedName name="RESUMO1" localSheetId="4">#N/A</definedName>
    <definedName name="RESUMO1" localSheetId="5">#N/A</definedName>
    <definedName name="RESUMO1">#N/A</definedName>
    <definedName name="RMA" localSheetId="3">'[9]PRO-08'!#REF!</definedName>
    <definedName name="RMA" localSheetId="5">'[9]PRO-08'!#REF!</definedName>
    <definedName name="RMA">'[9]PRO-08'!#REF!</definedName>
    <definedName name="RR" localSheetId="3">#REF!</definedName>
    <definedName name="RR" localSheetId="5">#REF!</definedName>
    <definedName name="RR" localSheetId="2">#REF!</definedName>
    <definedName name="RR">#REF!</definedName>
    <definedName name="RS" localSheetId="3">#REF!</definedName>
    <definedName name="RS" localSheetId="2">#REF!</definedName>
    <definedName name="RS">#REF!</definedName>
    <definedName name="S" localSheetId="4">{#N/A,#N/A,FALSE,"MO (2)"}</definedName>
    <definedName name="S" localSheetId="3">{#N/A,#N/A,FALSE,"MO (2)"}</definedName>
    <definedName name="S" localSheetId="5">{#N/A,#N/A,FALSE,"MO (2)"}</definedName>
    <definedName name="S" localSheetId="2">{#N/A,#N/A,FALSE,"MO (2)"}</definedName>
    <definedName name="S">{#N/A,#N/A,FALSE,"MO (2)"}</definedName>
    <definedName name="sa">[38]COMPOS1!#REF!</definedName>
    <definedName name="Sal">[39]Sal!$B$4:$G$80</definedName>
    <definedName name="SAO" localSheetId="4" hidden="1">{#N/A,#N/A,FALSE,"Planilha";#N/A,#N/A,FALSE,"Resumo";#N/A,#N/A,FALSE,"Fisico";#N/A,#N/A,FALSE,"Financeiro";#N/A,#N/A,FALSE,"Financeiro"}</definedName>
    <definedName name="SAO" localSheetId="3" hidden="1">{#N/A,#N/A,FALSE,"Planilha";#N/A,#N/A,FALSE,"Resumo";#N/A,#N/A,FALSE,"Fisico";#N/A,#N/A,FALSE,"Financeiro";#N/A,#N/A,FALSE,"Financeiro"}</definedName>
    <definedName name="SAO" localSheetId="5" hidden="1">{#N/A,#N/A,FALSE,"Planilha";#N/A,#N/A,FALSE,"Resumo";#N/A,#N/A,FALSE,"Fisico";#N/A,#N/A,FALSE,"Financeiro";#N/A,#N/A,FALSE,"Financeiro"}</definedName>
    <definedName name="SAO" localSheetId="2" hidden="1">{#N/A,#N/A,FALSE,"Planilha";#N/A,#N/A,FALSE,"Resumo";#N/A,#N/A,FALSE,"Fisico";#N/A,#N/A,FALSE,"Financeiro";#N/A,#N/A,FALSE,"Financeiro"}</definedName>
    <definedName name="SAO" hidden="1">{#N/A,#N/A,FALSE,"Planilha";#N/A,#N/A,FALSE,"Resumo";#N/A,#N/A,FALSE,"Fisico";#N/A,#N/A,FALSE,"Financeiro";#N/A,#N/A,FALSE,"Financeiro"}</definedName>
    <definedName name="sbg" localSheetId="3">#REF!</definedName>
    <definedName name="sbg">#REF!</definedName>
    <definedName name="SBTC" localSheetId="3">#REF!</definedName>
    <definedName name="SBTC" localSheetId="2">#REF!</definedName>
    <definedName name="SBTC">#REF!</definedName>
    <definedName name="SG_01_01" localSheetId="3">#REF!</definedName>
    <definedName name="SG_01_01" localSheetId="2">#REF!</definedName>
    <definedName name="SG_01_01">#REF!</definedName>
    <definedName name="SG_01_02" localSheetId="2">#REF!</definedName>
    <definedName name="SG_01_02">#REF!</definedName>
    <definedName name="SG_01_03" localSheetId="2">#REF!</definedName>
    <definedName name="SG_01_03">#REF!</definedName>
    <definedName name="SG_01_04" localSheetId="2">#REF!</definedName>
    <definedName name="SG_01_04">#REF!</definedName>
    <definedName name="SG_01_05" localSheetId="2">#REF!</definedName>
    <definedName name="SG_01_05">#REF!</definedName>
    <definedName name="SG_01_06" localSheetId="2">#REF!</definedName>
    <definedName name="SG_01_06">#REF!</definedName>
    <definedName name="SG_01_07" localSheetId="2">#REF!</definedName>
    <definedName name="SG_01_07">#REF!</definedName>
    <definedName name="SG_01_08" localSheetId="2">#REF!</definedName>
    <definedName name="SG_01_08">#REF!</definedName>
    <definedName name="SG_01_09" localSheetId="2">#REF!</definedName>
    <definedName name="SG_01_09">#REF!</definedName>
    <definedName name="SG_01_10" localSheetId="2">#REF!</definedName>
    <definedName name="SG_01_10">#REF!</definedName>
    <definedName name="SG_01_11" localSheetId="2">#REF!</definedName>
    <definedName name="SG_01_11">#REF!</definedName>
    <definedName name="SG_01_12" localSheetId="2">#REF!</definedName>
    <definedName name="SG_01_12">#REF!</definedName>
    <definedName name="SG_01_13" localSheetId="2">#REF!</definedName>
    <definedName name="SG_01_13">#REF!</definedName>
    <definedName name="SG_01_14" localSheetId="2">#REF!</definedName>
    <definedName name="SG_01_14">#REF!</definedName>
    <definedName name="SG_01_15" localSheetId="2">#REF!</definedName>
    <definedName name="SG_01_15">#REF!</definedName>
    <definedName name="SG_02_01" localSheetId="2">#REF!</definedName>
    <definedName name="SG_02_01">#REF!</definedName>
    <definedName name="SG_02_02" localSheetId="2">#REF!</definedName>
    <definedName name="SG_02_02">#REF!</definedName>
    <definedName name="SG_02_03" localSheetId="2">#REF!</definedName>
    <definedName name="SG_02_03">#REF!</definedName>
    <definedName name="SG_02_04" localSheetId="2">#REF!</definedName>
    <definedName name="SG_02_04">#REF!</definedName>
    <definedName name="SG_02_05" localSheetId="2">#REF!</definedName>
    <definedName name="SG_02_05">#REF!</definedName>
    <definedName name="SG_02_06" localSheetId="2">#REF!</definedName>
    <definedName name="SG_02_06">#REF!</definedName>
    <definedName name="SG_02_07" localSheetId="2">#REF!</definedName>
    <definedName name="SG_02_07">#REF!</definedName>
    <definedName name="SG_02_08" localSheetId="2">#REF!</definedName>
    <definedName name="SG_02_08">#REF!</definedName>
    <definedName name="SG_02_09" localSheetId="2">#REF!</definedName>
    <definedName name="SG_02_09">#REF!</definedName>
    <definedName name="SG_02_10" localSheetId="2">#REF!</definedName>
    <definedName name="SG_02_10">#REF!</definedName>
    <definedName name="SG_02_11" localSheetId="2">#REF!</definedName>
    <definedName name="SG_02_11">#REF!</definedName>
    <definedName name="SG_02_12" localSheetId="2">#REF!</definedName>
    <definedName name="SG_02_12">#REF!</definedName>
    <definedName name="SG_02_13" localSheetId="2">#REF!</definedName>
    <definedName name="SG_02_13">#REF!</definedName>
    <definedName name="SG_02_14" localSheetId="2">#REF!</definedName>
    <definedName name="SG_02_14">#REF!</definedName>
    <definedName name="SG_02_15" localSheetId="2">#REF!</definedName>
    <definedName name="SG_02_15">#REF!</definedName>
    <definedName name="SG_03_01" localSheetId="2">#REF!</definedName>
    <definedName name="SG_03_01">#REF!</definedName>
    <definedName name="SG_03_02" localSheetId="2">#REF!</definedName>
    <definedName name="SG_03_02">#REF!</definedName>
    <definedName name="SG_03_03" localSheetId="2">#REF!</definedName>
    <definedName name="SG_03_03">#REF!</definedName>
    <definedName name="SG_03_04" localSheetId="2">#REF!</definedName>
    <definedName name="SG_03_04">#REF!</definedName>
    <definedName name="SG_03_05" localSheetId="2">#REF!</definedName>
    <definedName name="SG_03_05">#REF!</definedName>
    <definedName name="SG_03_06" localSheetId="2">#REF!</definedName>
    <definedName name="SG_03_06">#REF!</definedName>
    <definedName name="SG_03_07" localSheetId="2">#REF!</definedName>
    <definedName name="SG_03_07">#REF!</definedName>
    <definedName name="SG_03_08" localSheetId="2">#REF!</definedName>
    <definedName name="SG_03_08">#REF!</definedName>
    <definedName name="SG_03_09" localSheetId="2">#REF!</definedName>
    <definedName name="SG_03_09">#REF!</definedName>
    <definedName name="SG_03_10" localSheetId="2">#REF!</definedName>
    <definedName name="SG_03_10">#REF!</definedName>
    <definedName name="SG_03_11" localSheetId="2">#REF!</definedName>
    <definedName name="SG_03_11">#REF!</definedName>
    <definedName name="SG_03_12" localSheetId="2">#REF!</definedName>
    <definedName name="SG_03_12">#REF!</definedName>
    <definedName name="SG_03_13" localSheetId="2">#REF!</definedName>
    <definedName name="SG_03_13">#REF!</definedName>
    <definedName name="SG_03_14" localSheetId="2">#REF!</definedName>
    <definedName name="SG_03_14">#REF!</definedName>
    <definedName name="SG_03_15" localSheetId="2">#REF!</definedName>
    <definedName name="SG_03_15">#REF!</definedName>
    <definedName name="SG_03_17" localSheetId="2">#REF!</definedName>
    <definedName name="SG_03_17">#REF!</definedName>
    <definedName name="SG_03_18" localSheetId="2">#REF!</definedName>
    <definedName name="SG_03_18">#REF!</definedName>
    <definedName name="SG_04_01" localSheetId="2">#REF!</definedName>
    <definedName name="SG_04_01">#REF!</definedName>
    <definedName name="SG_04_02" localSheetId="2">#REF!</definedName>
    <definedName name="SG_04_02">#REF!</definedName>
    <definedName name="SG_04_03" localSheetId="2">#REF!</definedName>
    <definedName name="SG_04_03">#REF!</definedName>
    <definedName name="SG_04_04" localSheetId="2">#REF!</definedName>
    <definedName name="SG_04_04">#REF!</definedName>
    <definedName name="SG_04_05" localSheetId="2">#REF!</definedName>
    <definedName name="SG_04_05">#REF!</definedName>
    <definedName name="SG_04_06" localSheetId="2">#REF!</definedName>
    <definedName name="SG_04_06">#REF!</definedName>
    <definedName name="SG_04_07" localSheetId="2">#REF!</definedName>
    <definedName name="SG_04_07">#REF!</definedName>
    <definedName name="SG_04_08" localSheetId="2">#REF!</definedName>
    <definedName name="SG_04_08">#REF!</definedName>
    <definedName name="SG_04_09" localSheetId="2">#REF!</definedName>
    <definedName name="SG_04_09">#REF!</definedName>
    <definedName name="SG_04_10" localSheetId="2">#REF!</definedName>
    <definedName name="SG_04_10">#REF!</definedName>
    <definedName name="SG_04_11" localSheetId="2">#REF!</definedName>
    <definedName name="SG_04_11">#REF!</definedName>
    <definedName name="SG_04_12" localSheetId="2">#REF!</definedName>
    <definedName name="SG_04_12">#REF!</definedName>
    <definedName name="SG_04_13" localSheetId="2">#REF!</definedName>
    <definedName name="SG_04_13">#REF!</definedName>
    <definedName name="SG_04_14" localSheetId="2">#REF!</definedName>
    <definedName name="SG_04_14">#REF!</definedName>
    <definedName name="SG_04_15" localSheetId="2">#REF!</definedName>
    <definedName name="SG_04_15">#REF!</definedName>
    <definedName name="SG_05_01" localSheetId="2">#REF!</definedName>
    <definedName name="SG_05_01">#REF!</definedName>
    <definedName name="SG_05_02" localSheetId="2">#REF!</definedName>
    <definedName name="SG_05_02">#REF!</definedName>
    <definedName name="SG_05_03" localSheetId="2">#REF!</definedName>
    <definedName name="SG_05_03">#REF!</definedName>
    <definedName name="SG_05_04" localSheetId="2">#REF!</definedName>
    <definedName name="SG_05_04">#REF!</definedName>
    <definedName name="SG_05_05" localSheetId="2">#REF!</definedName>
    <definedName name="SG_05_05">#REF!</definedName>
    <definedName name="SG_05_06" localSheetId="2">#REF!</definedName>
    <definedName name="SG_05_06">#REF!</definedName>
    <definedName name="SG_05_07" localSheetId="2">#REF!</definedName>
    <definedName name="SG_05_07">#REF!</definedName>
    <definedName name="SG_05_08" localSheetId="2">#REF!</definedName>
    <definedName name="SG_05_08">#REF!</definedName>
    <definedName name="SG_05_09" localSheetId="2">#REF!</definedName>
    <definedName name="SG_05_09">#REF!</definedName>
    <definedName name="SG_05_10" localSheetId="2">#REF!</definedName>
    <definedName name="SG_05_10">#REF!</definedName>
    <definedName name="SG_05_11" localSheetId="2">#REF!</definedName>
    <definedName name="SG_05_11">#REF!</definedName>
    <definedName name="SG_05_12" localSheetId="2">#REF!</definedName>
    <definedName name="SG_05_12">#REF!</definedName>
    <definedName name="SG_05_13" localSheetId="2">#REF!</definedName>
    <definedName name="SG_05_13">#REF!</definedName>
    <definedName name="SG_05_14" localSheetId="2">#REF!</definedName>
    <definedName name="SG_05_14">#REF!</definedName>
    <definedName name="SG_05_15" localSheetId="2">#REF!</definedName>
    <definedName name="SG_05_15">#REF!</definedName>
    <definedName name="SG_06_01" localSheetId="2">#REF!</definedName>
    <definedName name="SG_06_01">#REF!</definedName>
    <definedName name="SG_06_02" localSheetId="2">#REF!</definedName>
    <definedName name="SG_06_02">#REF!</definedName>
    <definedName name="SG_06_03" localSheetId="2">#REF!</definedName>
    <definedName name="SG_06_03">#REF!</definedName>
    <definedName name="SG_06_04" localSheetId="2">#REF!</definedName>
    <definedName name="SG_06_04">#REF!</definedName>
    <definedName name="SG_06_05" localSheetId="2">#REF!</definedName>
    <definedName name="SG_06_05">#REF!</definedName>
    <definedName name="SG_06_06" localSheetId="2">#REF!</definedName>
    <definedName name="SG_06_06">#REF!</definedName>
    <definedName name="SG_06_07" localSheetId="2">#REF!</definedName>
    <definedName name="SG_06_07">#REF!</definedName>
    <definedName name="SG_06_08" localSheetId="2">#REF!</definedName>
    <definedName name="SG_06_08">#REF!</definedName>
    <definedName name="SG_06_09" localSheetId="2">#REF!</definedName>
    <definedName name="SG_06_09">#REF!</definedName>
    <definedName name="SG_06_10" localSheetId="2">#REF!</definedName>
    <definedName name="SG_06_10">#REF!</definedName>
    <definedName name="SG_06_11" localSheetId="2">#REF!</definedName>
    <definedName name="SG_06_11">#REF!</definedName>
    <definedName name="SG_06_12" localSheetId="2">#REF!</definedName>
    <definedName name="SG_06_12">#REF!</definedName>
    <definedName name="SG_06_13" localSheetId="2">#REF!</definedName>
    <definedName name="SG_06_13">#REF!</definedName>
    <definedName name="SG_06_14" localSheetId="2">#REF!</definedName>
    <definedName name="SG_06_14">#REF!</definedName>
    <definedName name="SG_06_15" localSheetId="2">#REF!</definedName>
    <definedName name="SG_06_15">#REF!</definedName>
    <definedName name="SG_07_01" localSheetId="2">#REF!</definedName>
    <definedName name="SG_07_01">#REF!</definedName>
    <definedName name="SG_07_02" localSheetId="2">#REF!</definedName>
    <definedName name="SG_07_02">#REF!</definedName>
    <definedName name="SG_07_03" localSheetId="2">#REF!</definedName>
    <definedName name="SG_07_03">#REF!</definedName>
    <definedName name="SG_07_04" localSheetId="2">#REF!</definedName>
    <definedName name="SG_07_04">#REF!</definedName>
    <definedName name="SG_07_05" localSheetId="2">#REF!</definedName>
    <definedName name="SG_07_05">#REF!</definedName>
    <definedName name="SG_07_06" localSheetId="2">#REF!</definedName>
    <definedName name="SG_07_06">#REF!</definedName>
    <definedName name="SG_07_07" localSheetId="2">#REF!</definedName>
    <definedName name="SG_07_07">#REF!</definedName>
    <definedName name="SG_07_08" localSheetId="2">#REF!</definedName>
    <definedName name="SG_07_08">#REF!</definedName>
    <definedName name="SG_07_09" localSheetId="2">#REF!</definedName>
    <definedName name="SG_07_09">#REF!</definedName>
    <definedName name="SG_07_10" localSheetId="2">#REF!</definedName>
    <definedName name="SG_07_10">#REF!</definedName>
    <definedName name="SG_07_11" localSheetId="2">#REF!</definedName>
    <definedName name="SG_07_11">#REF!</definedName>
    <definedName name="SG_07_12" localSheetId="2">#REF!</definedName>
    <definedName name="SG_07_12">#REF!</definedName>
    <definedName name="SG_07_13" localSheetId="2">#REF!</definedName>
    <definedName name="SG_07_13">#REF!</definedName>
    <definedName name="SG_07_14" localSheetId="2">#REF!</definedName>
    <definedName name="SG_07_14">#REF!</definedName>
    <definedName name="SG_07_15" localSheetId="2">#REF!</definedName>
    <definedName name="SG_07_15">#REF!</definedName>
    <definedName name="SG_08_01" localSheetId="2">#REF!</definedName>
    <definedName name="SG_08_01">#REF!</definedName>
    <definedName name="SG_08_02" localSheetId="2">#REF!</definedName>
    <definedName name="SG_08_02">#REF!</definedName>
    <definedName name="SG_08_03" localSheetId="2">#REF!</definedName>
    <definedName name="SG_08_03">#REF!</definedName>
    <definedName name="SG_08_04" localSheetId="2">#REF!</definedName>
    <definedName name="SG_08_04">#REF!</definedName>
    <definedName name="SG_08_05" localSheetId="2">#REF!</definedName>
    <definedName name="SG_08_05">#REF!</definedName>
    <definedName name="SG_08_06" localSheetId="2">#REF!</definedName>
    <definedName name="SG_08_06">#REF!</definedName>
    <definedName name="SG_08_07" localSheetId="2">#REF!</definedName>
    <definedName name="SG_08_07">#REF!</definedName>
    <definedName name="SG_08_08" localSheetId="2">#REF!</definedName>
    <definedName name="SG_08_08">#REF!</definedName>
    <definedName name="SG_08_09" localSheetId="2">#REF!</definedName>
    <definedName name="SG_08_09">#REF!</definedName>
    <definedName name="SG_08_10" localSheetId="2">#REF!</definedName>
    <definedName name="SG_08_10">#REF!</definedName>
    <definedName name="SG_08_11" localSheetId="2">#REF!</definedName>
    <definedName name="SG_08_11">#REF!</definedName>
    <definedName name="SG_08_12" localSheetId="2">#REF!</definedName>
    <definedName name="SG_08_12">#REF!</definedName>
    <definedName name="SG_08_13" localSheetId="2">#REF!</definedName>
    <definedName name="SG_08_13">#REF!</definedName>
    <definedName name="SG_08_14" localSheetId="2">#REF!</definedName>
    <definedName name="SG_08_14">#REF!</definedName>
    <definedName name="SG_08_15" localSheetId="2">#REF!</definedName>
    <definedName name="SG_08_15">#REF!</definedName>
    <definedName name="SG_09_01" localSheetId="2">#REF!</definedName>
    <definedName name="SG_09_01">#REF!</definedName>
    <definedName name="SG_09_02" localSheetId="2">#REF!</definedName>
    <definedName name="SG_09_02">#REF!</definedName>
    <definedName name="SG_09_03" localSheetId="2">#REF!</definedName>
    <definedName name="SG_09_03">#REF!</definedName>
    <definedName name="SG_09_04" localSheetId="2">#REF!</definedName>
    <definedName name="SG_09_04">#REF!</definedName>
    <definedName name="SG_09_05" localSheetId="2">#REF!</definedName>
    <definedName name="SG_09_05">#REF!</definedName>
    <definedName name="SG_09_06" localSheetId="2">#REF!</definedName>
    <definedName name="SG_09_06">#REF!</definedName>
    <definedName name="SG_09_07" localSheetId="2">#REF!</definedName>
    <definedName name="SG_09_07">#REF!</definedName>
    <definedName name="SG_09_08" localSheetId="2">#REF!</definedName>
    <definedName name="SG_09_08">#REF!</definedName>
    <definedName name="SG_09_09" localSheetId="2">#REF!</definedName>
    <definedName name="SG_09_09">#REF!</definedName>
    <definedName name="SG_09_10" localSheetId="2">#REF!</definedName>
    <definedName name="SG_09_10">#REF!</definedName>
    <definedName name="SG_09_11" localSheetId="2">#REF!</definedName>
    <definedName name="SG_09_11">#REF!</definedName>
    <definedName name="SG_09_12" localSheetId="2">#REF!</definedName>
    <definedName name="SG_09_12">#REF!</definedName>
    <definedName name="SG_09_13" localSheetId="2">#REF!</definedName>
    <definedName name="SG_09_13">#REF!</definedName>
    <definedName name="SG_09_14" localSheetId="2">#REF!</definedName>
    <definedName name="SG_09_14">#REF!</definedName>
    <definedName name="SG_09_15" localSheetId="2">#REF!</definedName>
    <definedName name="SG_09_15">#REF!</definedName>
    <definedName name="SG_10_01" localSheetId="2">#REF!</definedName>
    <definedName name="SG_10_01">#REF!</definedName>
    <definedName name="SG_10_02" localSheetId="2">#REF!</definedName>
    <definedName name="SG_10_02">#REF!</definedName>
    <definedName name="SG_10_03" localSheetId="2">#REF!</definedName>
    <definedName name="SG_10_03">#REF!</definedName>
    <definedName name="SG_10_04" localSheetId="2">#REF!</definedName>
    <definedName name="SG_10_04">#REF!</definedName>
    <definedName name="SG_10_05" localSheetId="2">#REF!</definedName>
    <definedName name="SG_10_05">#REF!</definedName>
    <definedName name="SG_10_06" localSheetId="2">#REF!</definedName>
    <definedName name="SG_10_06">#REF!</definedName>
    <definedName name="SG_10_07" localSheetId="2">#REF!</definedName>
    <definedName name="SG_10_07">#REF!</definedName>
    <definedName name="SG_10_08" localSheetId="2">#REF!</definedName>
    <definedName name="SG_10_08">#REF!</definedName>
    <definedName name="SG_10_09" localSheetId="2">#REF!</definedName>
    <definedName name="SG_10_09">#REF!</definedName>
    <definedName name="SG_10_10" localSheetId="2">#REF!</definedName>
    <definedName name="SG_10_10">#REF!</definedName>
    <definedName name="SG_10_11" localSheetId="2">#REF!</definedName>
    <definedName name="SG_10_11">#REF!</definedName>
    <definedName name="SG_10_12" localSheetId="2">#REF!</definedName>
    <definedName name="SG_10_12">#REF!</definedName>
    <definedName name="SG_10_13" localSheetId="2">#REF!</definedName>
    <definedName name="SG_10_13">#REF!</definedName>
    <definedName name="SG_10_14" localSheetId="2">#REF!</definedName>
    <definedName name="SG_10_14">#REF!</definedName>
    <definedName name="SG_10_15" localSheetId="2">#REF!</definedName>
    <definedName name="SG_10_15">#REF!</definedName>
    <definedName name="SG_11_01" localSheetId="2">#REF!</definedName>
    <definedName name="SG_11_01">#REF!</definedName>
    <definedName name="SG_11_02" localSheetId="2">#REF!</definedName>
    <definedName name="SG_11_02">#REF!</definedName>
    <definedName name="SG_11_03" localSheetId="2">#REF!</definedName>
    <definedName name="SG_11_03">#REF!</definedName>
    <definedName name="SG_11_04" localSheetId="2">#REF!</definedName>
    <definedName name="SG_11_04">#REF!</definedName>
    <definedName name="SG_11_05" localSheetId="2">#REF!</definedName>
    <definedName name="SG_11_05">#REF!</definedName>
    <definedName name="SG_11_06" localSheetId="2">#REF!</definedName>
    <definedName name="SG_11_06">#REF!</definedName>
    <definedName name="SG_11_07" localSheetId="2">#REF!</definedName>
    <definedName name="SG_11_07">#REF!</definedName>
    <definedName name="SG_11_08" localSheetId="2">#REF!</definedName>
    <definedName name="SG_11_08">#REF!</definedName>
    <definedName name="SG_11_09" localSheetId="2">#REF!</definedName>
    <definedName name="SG_11_09">#REF!</definedName>
    <definedName name="SG_11_10" localSheetId="2">#REF!</definedName>
    <definedName name="SG_11_10">#REF!</definedName>
    <definedName name="SG_11_11" localSheetId="2">#REF!</definedName>
    <definedName name="SG_11_11">#REF!</definedName>
    <definedName name="SG_11_12" localSheetId="2">#REF!</definedName>
    <definedName name="SG_11_12">#REF!</definedName>
    <definedName name="SG_11_13" localSheetId="2">#REF!</definedName>
    <definedName name="SG_11_13">#REF!</definedName>
    <definedName name="SG_11_14" localSheetId="2">#REF!</definedName>
    <definedName name="SG_11_14">#REF!</definedName>
    <definedName name="SG_11_15" localSheetId="2">#REF!</definedName>
    <definedName name="SG_11_15">#REF!</definedName>
    <definedName name="SG_12_01" localSheetId="2">#REF!</definedName>
    <definedName name="SG_12_01">#REF!</definedName>
    <definedName name="SG_12_02" localSheetId="2">#REF!</definedName>
    <definedName name="SG_12_02">#REF!</definedName>
    <definedName name="SG_12_03" localSheetId="2">#REF!</definedName>
    <definedName name="SG_12_03">#REF!</definedName>
    <definedName name="SG_12_04" localSheetId="2">#REF!</definedName>
    <definedName name="SG_12_04">#REF!</definedName>
    <definedName name="SG_12_05" localSheetId="2">#REF!</definedName>
    <definedName name="SG_12_05">#REF!</definedName>
    <definedName name="SG_12_06" localSheetId="2">#REF!</definedName>
    <definedName name="SG_12_06">#REF!</definedName>
    <definedName name="SG_12_07" localSheetId="2">#REF!</definedName>
    <definedName name="SG_12_07">#REF!</definedName>
    <definedName name="SG_12_08" localSheetId="2">#REF!</definedName>
    <definedName name="SG_12_08">#REF!</definedName>
    <definedName name="SG_12_09" localSheetId="2">#REF!</definedName>
    <definedName name="SG_12_09">#REF!</definedName>
    <definedName name="SG_12_10" localSheetId="2">#REF!</definedName>
    <definedName name="SG_12_10">#REF!</definedName>
    <definedName name="SG_12_11" localSheetId="2">#REF!</definedName>
    <definedName name="SG_12_11">#REF!</definedName>
    <definedName name="SG_12_12" localSheetId="2">#REF!</definedName>
    <definedName name="SG_12_12">#REF!</definedName>
    <definedName name="SG_12_13" localSheetId="2">#REF!</definedName>
    <definedName name="SG_12_13">#REF!</definedName>
    <definedName name="SG_12_14" localSheetId="2">#REF!</definedName>
    <definedName name="SG_12_14">#REF!</definedName>
    <definedName name="SG_12_15" localSheetId="2">#REF!</definedName>
    <definedName name="SG_12_15">#REF!</definedName>
    <definedName name="SG_12_16" localSheetId="2">#REF!</definedName>
    <definedName name="SG_12_16">#REF!</definedName>
    <definedName name="SG_12_17" localSheetId="2">#REF!</definedName>
    <definedName name="SG_12_17">#REF!</definedName>
    <definedName name="SG_12_18" localSheetId="2">#REF!</definedName>
    <definedName name="SG_12_18">#REF!</definedName>
    <definedName name="SG_12_19" localSheetId="2">#REF!</definedName>
    <definedName name="SG_12_19">#REF!</definedName>
    <definedName name="SG_12_20" localSheetId="2">#REF!</definedName>
    <definedName name="SG_12_20">#REF!</definedName>
    <definedName name="SG_12_21" localSheetId="2">#REF!</definedName>
    <definedName name="SG_12_21">#REF!</definedName>
    <definedName name="SG_12_22" localSheetId="2">#REF!</definedName>
    <definedName name="SG_12_22">#REF!</definedName>
    <definedName name="SG_12_23" localSheetId="2">#REF!</definedName>
    <definedName name="SG_12_23">#REF!</definedName>
    <definedName name="SG_12_24" localSheetId="2">#REF!</definedName>
    <definedName name="SG_12_24">#REF!</definedName>
    <definedName name="SG_12_25" localSheetId="2">#REF!</definedName>
    <definedName name="SG_12_25">#REF!</definedName>
    <definedName name="SG_13_01" localSheetId="2">#REF!</definedName>
    <definedName name="SG_13_01">#REF!</definedName>
    <definedName name="SG_13_02" localSheetId="2">#REF!</definedName>
    <definedName name="SG_13_02">#REF!</definedName>
    <definedName name="SG_13_03" localSheetId="2">#REF!</definedName>
    <definedName name="SG_13_03">#REF!</definedName>
    <definedName name="SG_13_04" localSheetId="2">#REF!</definedName>
    <definedName name="SG_13_04">#REF!</definedName>
    <definedName name="SG_13_05" localSheetId="2">#REF!</definedName>
    <definedName name="SG_13_05">#REF!</definedName>
    <definedName name="SG_13_06" localSheetId="2">#REF!</definedName>
    <definedName name="SG_13_06">#REF!</definedName>
    <definedName name="SG_13_07" localSheetId="2">#REF!</definedName>
    <definedName name="SG_13_07">#REF!</definedName>
    <definedName name="SG_13_08" localSheetId="2">#REF!</definedName>
    <definedName name="SG_13_08">#REF!</definedName>
    <definedName name="SG_13_09" localSheetId="2">#REF!</definedName>
    <definedName name="SG_13_09">#REF!</definedName>
    <definedName name="SG_13_10" localSheetId="2">#REF!</definedName>
    <definedName name="SG_13_10">#REF!</definedName>
    <definedName name="SG_13_11" localSheetId="2">#REF!</definedName>
    <definedName name="SG_13_11">#REF!</definedName>
    <definedName name="SG_13_12" localSheetId="2">#REF!</definedName>
    <definedName name="SG_13_12">#REF!</definedName>
    <definedName name="SG_13_13" localSheetId="2">#REF!</definedName>
    <definedName name="SG_13_13">#REF!</definedName>
    <definedName name="SG_13_14" localSheetId="2">#REF!</definedName>
    <definedName name="SG_13_14">#REF!</definedName>
    <definedName name="SG_13_15" localSheetId="2">#REF!</definedName>
    <definedName name="SG_13_15">#REF!</definedName>
    <definedName name="SG_13_16" localSheetId="2">#REF!</definedName>
    <definedName name="SG_13_16">#REF!</definedName>
    <definedName name="SG_13_17" localSheetId="2">#REF!</definedName>
    <definedName name="SG_13_17">#REF!</definedName>
    <definedName name="SG_13_18" localSheetId="2">#REF!</definedName>
    <definedName name="SG_13_18">#REF!</definedName>
    <definedName name="SG_13_19" localSheetId="2">#REF!</definedName>
    <definedName name="SG_13_19">#REF!</definedName>
    <definedName name="SG_13_20" localSheetId="2">#REF!</definedName>
    <definedName name="SG_13_20">#REF!</definedName>
    <definedName name="SG_13_21" localSheetId="2">#REF!</definedName>
    <definedName name="SG_13_21">#REF!</definedName>
    <definedName name="SG_13_22" localSheetId="2">#REF!</definedName>
    <definedName name="SG_13_22">#REF!</definedName>
    <definedName name="SG_13_23" localSheetId="2">#REF!</definedName>
    <definedName name="SG_13_23">#REF!</definedName>
    <definedName name="SG_13_24" localSheetId="2">#REF!</definedName>
    <definedName name="SG_13_24">#REF!</definedName>
    <definedName name="SG_13_25" localSheetId="2">#REF!</definedName>
    <definedName name="SG_13_25">#REF!</definedName>
    <definedName name="SG_14_01" localSheetId="2">#REF!</definedName>
    <definedName name="SG_14_01">#REF!</definedName>
    <definedName name="SG_14_02" localSheetId="2">#REF!</definedName>
    <definedName name="SG_14_02">#REF!</definedName>
    <definedName name="SG_14_03" localSheetId="2">#REF!</definedName>
    <definedName name="SG_14_03">#REF!</definedName>
    <definedName name="SG_14_04" localSheetId="2">#REF!</definedName>
    <definedName name="SG_14_04">#REF!</definedName>
    <definedName name="SG_14_05" localSheetId="2">#REF!</definedName>
    <definedName name="SG_14_05">#REF!</definedName>
    <definedName name="SG_14_06" localSheetId="2">#REF!</definedName>
    <definedName name="SG_14_06">#REF!</definedName>
    <definedName name="SG_14_07" localSheetId="2">#REF!</definedName>
    <definedName name="SG_14_07">#REF!</definedName>
    <definedName name="SG_14_08" localSheetId="2">#REF!</definedName>
    <definedName name="SG_14_08">#REF!</definedName>
    <definedName name="SG_14_09" localSheetId="2">#REF!</definedName>
    <definedName name="SG_14_09">#REF!</definedName>
    <definedName name="SG_14_10" localSheetId="2">#REF!</definedName>
    <definedName name="SG_14_10">#REF!</definedName>
    <definedName name="SG_14_11" localSheetId="2">#REF!</definedName>
    <definedName name="SG_14_11">#REF!</definedName>
    <definedName name="SG_14_12" localSheetId="2">#REF!</definedName>
    <definedName name="SG_14_12">#REF!</definedName>
    <definedName name="SG_14_13" localSheetId="2">#REF!</definedName>
    <definedName name="SG_14_13">#REF!</definedName>
    <definedName name="SG_14_14" localSheetId="2">#REF!</definedName>
    <definedName name="SG_14_14">#REF!</definedName>
    <definedName name="SG_14_15" localSheetId="2">#REF!</definedName>
    <definedName name="SG_14_15">#REF!</definedName>
    <definedName name="SG_14_16" localSheetId="2">#REF!</definedName>
    <definedName name="SG_14_16">#REF!</definedName>
    <definedName name="SG_14_17" localSheetId="2">#REF!</definedName>
    <definedName name="SG_14_17">#REF!</definedName>
    <definedName name="SG_14_18" localSheetId="2">#REF!</definedName>
    <definedName name="SG_14_18">#REF!</definedName>
    <definedName name="SG_14_19" localSheetId="2">#REF!</definedName>
    <definedName name="SG_14_19">#REF!</definedName>
    <definedName name="SG_14_20" localSheetId="2">#REF!</definedName>
    <definedName name="SG_14_20">#REF!</definedName>
    <definedName name="SG_14_21" localSheetId="2">#REF!</definedName>
    <definedName name="SG_14_21">#REF!</definedName>
    <definedName name="SG_14_22" localSheetId="2">#REF!</definedName>
    <definedName name="SG_14_22">#REF!</definedName>
    <definedName name="SG_14_23" localSheetId="2">#REF!</definedName>
    <definedName name="SG_14_23">#REF!</definedName>
    <definedName name="SG_14_24" localSheetId="2">#REF!</definedName>
    <definedName name="SG_14_24">#REF!</definedName>
    <definedName name="SG_14_25" localSheetId="2">#REF!</definedName>
    <definedName name="SG_14_25">#REF!</definedName>
    <definedName name="SG_15_01" localSheetId="2">#REF!</definedName>
    <definedName name="SG_15_01">#REF!</definedName>
    <definedName name="SG_15_02" localSheetId="2">#REF!</definedName>
    <definedName name="SG_15_02">#REF!</definedName>
    <definedName name="SG_15_03" localSheetId="2">#REF!</definedName>
    <definedName name="SG_15_03">#REF!</definedName>
    <definedName name="SG_15_04" localSheetId="2">#REF!</definedName>
    <definedName name="SG_15_04">#REF!</definedName>
    <definedName name="SG_15_05" localSheetId="2">#REF!</definedName>
    <definedName name="SG_15_05">#REF!</definedName>
    <definedName name="SG_15_06" localSheetId="2">#REF!</definedName>
    <definedName name="SG_15_06">#REF!</definedName>
    <definedName name="SG_15_07" localSheetId="2">#REF!</definedName>
    <definedName name="SG_15_07">#REF!</definedName>
    <definedName name="SG_15_08" localSheetId="2">#REF!</definedName>
    <definedName name="SG_15_08">#REF!</definedName>
    <definedName name="SG_15_09" localSheetId="2">#REF!</definedName>
    <definedName name="SG_15_09">#REF!</definedName>
    <definedName name="SG_15_10" localSheetId="2">#REF!</definedName>
    <definedName name="SG_15_10">#REF!</definedName>
    <definedName name="SG_15_11" localSheetId="2">#REF!</definedName>
    <definedName name="SG_15_11">#REF!</definedName>
    <definedName name="SG_15_12" localSheetId="2">#REF!</definedName>
    <definedName name="SG_15_12">#REF!</definedName>
    <definedName name="SG_15_13" localSheetId="2">#REF!</definedName>
    <definedName name="SG_15_13">#REF!</definedName>
    <definedName name="SG_15_14" localSheetId="2">#REF!</definedName>
    <definedName name="SG_15_14">#REF!</definedName>
    <definedName name="SG_15_15" localSheetId="2">#REF!</definedName>
    <definedName name="SG_15_15">#REF!</definedName>
    <definedName name="SG_15_16" localSheetId="2">#REF!</definedName>
    <definedName name="SG_15_16">#REF!</definedName>
    <definedName name="SG_15_17" localSheetId="2">#REF!</definedName>
    <definedName name="SG_15_17">#REF!</definedName>
    <definedName name="SG_15_18" localSheetId="2">#REF!</definedName>
    <definedName name="SG_15_18">#REF!</definedName>
    <definedName name="SG_15_19" localSheetId="2">#REF!</definedName>
    <definedName name="SG_15_19">#REF!</definedName>
    <definedName name="SG_15_20" localSheetId="2">#REF!</definedName>
    <definedName name="SG_15_20">#REF!</definedName>
    <definedName name="SG_15_21" localSheetId="2">#REF!</definedName>
    <definedName name="SG_15_21">#REF!</definedName>
    <definedName name="SG_15_22" localSheetId="2">#REF!</definedName>
    <definedName name="SG_15_22">#REF!</definedName>
    <definedName name="SG_15_23" localSheetId="2">#REF!</definedName>
    <definedName name="SG_15_23">#REF!</definedName>
    <definedName name="SG_15_24" localSheetId="2">#REF!</definedName>
    <definedName name="SG_15_24">#REF!</definedName>
    <definedName name="SG_15_25" localSheetId="2">#REF!</definedName>
    <definedName name="SG_15_25">#REF!</definedName>
    <definedName name="SG_16_01" localSheetId="2">#REF!</definedName>
    <definedName name="SG_16_01">#REF!</definedName>
    <definedName name="SG_16_02" localSheetId="2">#REF!</definedName>
    <definedName name="SG_16_02">#REF!</definedName>
    <definedName name="SG_16_03" localSheetId="2">#REF!</definedName>
    <definedName name="SG_16_03">#REF!</definedName>
    <definedName name="SG_16_04" localSheetId="2">#REF!</definedName>
    <definedName name="SG_16_04">#REF!</definedName>
    <definedName name="SG_16_05" localSheetId="2">#REF!</definedName>
    <definedName name="SG_16_05">#REF!</definedName>
    <definedName name="SG_16_06" localSheetId="2">#REF!</definedName>
    <definedName name="SG_16_06">#REF!</definedName>
    <definedName name="SG_16_07" localSheetId="2">#REF!</definedName>
    <definedName name="SG_16_07">#REF!</definedName>
    <definedName name="SG_16_08" localSheetId="2">#REF!</definedName>
    <definedName name="SG_16_08">#REF!</definedName>
    <definedName name="SG_16_09" localSheetId="2">#REF!</definedName>
    <definedName name="SG_16_09">#REF!</definedName>
    <definedName name="SG_16_10" localSheetId="2">#REF!</definedName>
    <definedName name="SG_16_10">#REF!</definedName>
    <definedName name="SG_16_11" localSheetId="2">#REF!</definedName>
    <definedName name="SG_16_11">#REF!</definedName>
    <definedName name="SG_16_12" localSheetId="2">#REF!</definedName>
    <definedName name="SG_16_12">#REF!</definedName>
    <definedName name="SG_16_13" localSheetId="2">#REF!</definedName>
    <definedName name="SG_16_13">#REF!</definedName>
    <definedName name="SG_16_14" localSheetId="2">#REF!</definedName>
    <definedName name="SG_16_14">#REF!</definedName>
    <definedName name="SG_16_15" localSheetId="2">#REF!</definedName>
    <definedName name="SG_16_15">#REF!</definedName>
    <definedName name="SG_16_16" localSheetId="2">#REF!</definedName>
    <definedName name="SG_16_16">#REF!</definedName>
    <definedName name="SG_16_17" localSheetId="2">#REF!</definedName>
    <definedName name="SG_16_17">#REF!</definedName>
    <definedName name="SG_16_18" localSheetId="2">#REF!</definedName>
    <definedName name="SG_16_18">#REF!</definedName>
    <definedName name="SG_16_19" localSheetId="2">#REF!</definedName>
    <definedName name="SG_16_19">#REF!</definedName>
    <definedName name="SG_16_20" localSheetId="2">#REF!</definedName>
    <definedName name="SG_16_20">#REF!</definedName>
    <definedName name="SG_16_21" localSheetId="2">#REF!</definedName>
    <definedName name="SG_16_21">#REF!</definedName>
    <definedName name="SG_16_22" localSheetId="2">#REF!</definedName>
    <definedName name="SG_16_22">#REF!</definedName>
    <definedName name="SG_16_23" localSheetId="2">#REF!</definedName>
    <definedName name="SG_16_23">#REF!</definedName>
    <definedName name="SG_16_24" localSheetId="2">#REF!</definedName>
    <definedName name="SG_16_24">#REF!</definedName>
    <definedName name="SG_16_25" localSheetId="2">#REF!</definedName>
    <definedName name="SG_16_25">#REF!</definedName>
    <definedName name="SG_17_01" localSheetId="2">#REF!</definedName>
    <definedName name="SG_17_01">#REF!</definedName>
    <definedName name="SG_17_02" localSheetId="2">#REF!</definedName>
    <definedName name="SG_17_02">#REF!</definedName>
    <definedName name="SG_17_03" localSheetId="2">#REF!</definedName>
    <definedName name="SG_17_03">#REF!</definedName>
    <definedName name="SG_17_04" localSheetId="2">#REF!</definedName>
    <definedName name="SG_17_04">#REF!</definedName>
    <definedName name="SG_17_05" localSheetId="2">#REF!</definedName>
    <definedName name="SG_17_05">#REF!</definedName>
    <definedName name="SG_17_06" localSheetId="2">#REF!</definedName>
    <definedName name="SG_17_06">#REF!</definedName>
    <definedName name="SG_17_07" localSheetId="2">#REF!</definedName>
    <definedName name="SG_17_07">#REF!</definedName>
    <definedName name="SG_17_08" localSheetId="2">#REF!</definedName>
    <definedName name="SG_17_08">#REF!</definedName>
    <definedName name="SG_17_09" localSheetId="2">#REF!</definedName>
    <definedName name="SG_17_09">#REF!</definedName>
    <definedName name="SG_17_10" localSheetId="2">#REF!</definedName>
    <definedName name="SG_17_10">#REF!</definedName>
    <definedName name="SG_17_11" localSheetId="2">#REF!</definedName>
    <definedName name="SG_17_11">#REF!</definedName>
    <definedName name="SG_17_12" localSheetId="2">#REF!</definedName>
    <definedName name="SG_17_12">#REF!</definedName>
    <definedName name="SG_17_13" localSheetId="2">#REF!</definedName>
    <definedName name="SG_17_13">#REF!</definedName>
    <definedName name="SG_17_14" localSheetId="2">#REF!</definedName>
    <definedName name="SG_17_14">#REF!</definedName>
    <definedName name="SG_17_15" localSheetId="2">#REF!</definedName>
    <definedName name="SG_17_15">#REF!</definedName>
    <definedName name="SG_17_16" localSheetId="2">#REF!</definedName>
    <definedName name="SG_17_16">#REF!</definedName>
    <definedName name="SG_17_17" localSheetId="2">#REF!</definedName>
    <definedName name="SG_17_17">#REF!</definedName>
    <definedName name="SG_17_18" localSheetId="2">#REF!</definedName>
    <definedName name="SG_17_18">#REF!</definedName>
    <definedName name="SG_17_19" localSheetId="2">#REF!</definedName>
    <definedName name="SG_17_19">#REF!</definedName>
    <definedName name="SG_17_20" localSheetId="2">#REF!</definedName>
    <definedName name="SG_17_20">#REF!</definedName>
    <definedName name="SG_17_21" localSheetId="2">#REF!</definedName>
    <definedName name="SG_17_21">#REF!</definedName>
    <definedName name="SG_17_22" localSheetId="2">#REF!</definedName>
    <definedName name="SG_17_22">#REF!</definedName>
    <definedName name="SG_17_23" localSheetId="2">#REF!</definedName>
    <definedName name="SG_17_23">#REF!</definedName>
    <definedName name="SG_17_24" localSheetId="2">#REF!</definedName>
    <definedName name="SG_17_24">#REF!</definedName>
    <definedName name="SG_17_25" localSheetId="2">#REF!</definedName>
    <definedName name="SG_17_25">#REF!</definedName>
    <definedName name="SG_18_01" localSheetId="2">#REF!</definedName>
    <definedName name="SG_18_01">#REF!</definedName>
    <definedName name="SG_18_02" localSheetId="2">#REF!</definedName>
    <definedName name="SG_18_02">#REF!</definedName>
    <definedName name="SG_18_03" localSheetId="2">#REF!</definedName>
    <definedName name="SG_18_03">#REF!</definedName>
    <definedName name="SG_18_04" localSheetId="2">#REF!</definedName>
    <definedName name="SG_18_04">#REF!</definedName>
    <definedName name="SG_18_05" localSheetId="2">#REF!</definedName>
    <definedName name="SG_18_05">#REF!</definedName>
    <definedName name="SG_18_06" localSheetId="2">#REF!</definedName>
    <definedName name="SG_18_06">#REF!</definedName>
    <definedName name="SG_18_07" localSheetId="2">#REF!</definedName>
    <definedName name="SG_18_07">#REF!</definedName>
    <definedName name="SG_18_08" localSheetId="2">#REF!</definedName>
    <definedName name="SG_18_08">#REF!</definedName>
    <definedName name="SG_18_09" localSheetId="2">#REF!</definedName>
    <definedName name="SG_18_09">#REF!</definedName>
    <definedName name="SG_18_10" localSheetId="2">#REF!</definedName>
    <definedName name="SG_18_10">#REF!</definedName>
    <definedName name="SG_18_11" localSheetId="2">#REF!</definedName>
    <definedName name="SG_18_11">#REF!</definedName>
    <definedName name="SG_18_12" localSheetId="2">#REF!</definedName>
    <definedName name="SG_18_12">#REF!</definedName>
    <definedName name="SG_18_13" localSheetId="2">#REF!</definedName>
    <definedName name="SG_18_13">#REF!</definedName>
    <definedName name="SG_18_14" localSheetId="2">#REF!</definedName>
    <definedName name="SG_18_14">#REF!</definedName>
    <definedName name="SG_18_15" localSheetId="2">#REF!</definedName>
    <definedName name="SG_18_15">#REF!</definedName>
    <definedName name="SG_18_16" localSheetId="2">#REF!</definedName>
    <definedName name="SG_18_16">#REF!</definedName>
    <definedName name="SG_18_17" localSheetId="2">#REF!</definedName>
    <definedName name="SG_18_17">#REF!</definedName>
    <definedName name="SG_18_18" localSheetId="2">#REF!</definedName>
    <definedName name="SG_18_18">#REF!</definedName>
    <definedName name="SG_18_19" localSheetId="2">#REF!</definedName>
    <definedName name="SG_18_19">#REF!</definedName>
    <definedName name="SG_18_20" localSheetId="2">#REF!</definedName>
    <definedName name="SG_18_20">#REF!</definedName>
    <definedName name="SG_18_21" localSheetId="2">#REF!</definedName>
    <definedName name="SG_18_21">#REF!</definedName>
    <definedName name="SG_18_22" localSheetId="2">#REF!</definedName>
    <definedName name="SG_18_22">#REF!</definedName>
    <definedName name="SG_18_23" localSheetId="2">#REF!</definedName>
    <definedName name="SG_18_23">#REF!</definedName>
    <definedName name="SG_18_24" localSheetId="2">#REF!</definedName>
    <definedName name="SG_18_24">#REF!</definedName>
    <definedName name="SG_18_25" localSheetId="2">#REF!</definedName>
    <definedName name="SG_18_25">#REF!</definedName>
    <definedName name="SG_19_01" localSheetId="2">#REF!</definedName>
    <definedName name="SG_19_01">#REF!</definedName>
    <definedName name="SG_19_02" localSheetId="2">#REF!</definedName>
    <definedName name="SG_19_02">#REF!</definedName>
    <definedName name="SG_19_03" localSheetId="2">#REF!</definedName>
    <definedName name="SG_19_03">#REF!</definedName>
    <definedName name="SG_19_04" localSheetId="2">#REF!</definedName>
    <definedName name="SG_19_04">#REF!</definedName>
    <definedName name="SG_19_05" localSheetId="2">#REF!</definedName>
    <definedName name="SG_19_05">#REF!</definedName>
    <definedName name="SG_19_06" localSheetId="2">#REF!</definedName>
    <definedName name="SG_19_06">#REF!</definedName>
    <definedName name="SG_19_07" localSheetId="2">#REF!</definedName>
    <definedName name="SG_19_07">#REF!</definedName>
    <definedName name="SG_19_08" localSheetId="2">#REF!</definedName>
    <definedName name="SG_19_08">#REF!</definedName>
    <definedName name="SG_19_09" localSheetId="2">#REF!</definedName>
    <definedName name="SG_19_09">#REF!</definedName>
    <definedName name="SG_19_10" localSheetId="2">#REF!</definedName>
    <definedName name="SG_19_10">#REF!</definedName>
    <definedName name="SG_19_11" localSheetId="2">#REF!</definedName>
    <definedName name="SG_19_11">#REF!</definedName>
    <definedName name="SG_19_12" localSheetId="2">#REF!</definedName>
    <definedName name="SG_19_12">#REF!</definedName>
    <definedName name="SG_19_13" localSheetId="2">#REF!</definedName>
    <definedName name="SG_19_13">#REF!</definedName>
    <definedName name="SG_19_14" localSheetId="2">#REF!</definedName>
    <definedName name="SG_19_14">#REF!</definedName>
    <definedName name="SG_19_15" localSheetId="2">#REF!</definedName>
    <definedName name="SG_19_15">#REF!</definedName>
    <definedName name="SG_19_16" localSheetId="2">#REF!</definedName>
    <definedName name="SG_19_16">#REF!</definedName>
    <definedName name="SG_19_17" localSheetId="2">#REF!</definedName>
    <definedName name="SG_19_17">#REF!</definedName>
    <definedName name="SG_19_18" localSheetId="2">#REF!</definedName>
    <definedName name="SG_19_18">#REF!</definedName>
    <definedName name="SG_19_19" localSheetId="2">#REF!</definedName>
    <definedName name="SG_19_19">#REF!</definedName>
    <definedName name="SG_19_20" localSheetId="2">#REF!</definedName>
    <definedName name="SG_19_20">#REF!</definedName>
    <definedName name="SG_19_21" localSheetId="2">#REF!</definedName>
    <definedName name="SG_19_21">#REF!</definedName>
    <definedName name="SG_19_22" localSheetId="2">#REF!</definedName>
    <definedName name="SG_19_22">#REF!</definedName>
    <definedName name="SG_19_23" localSheetId="2">#REF!</definedName>
    <definedName name="SG_19_23">#REF!</definedName>
    <definedName name="SG_19_24" localSheetId="2">#REF!</definedName>
    <definedName name="SG_19_24">#REF!</definedName>
    <definedName name="SG_19_25" localSheetId="2">#REF!</definedName>
    <definedName name="SG_19_25">#REF!</definedName>
    <definedName name="SG_20_01" localSheetId="2">#REF!</definedName>
    <definedName name="SG_20_01">#REF!</definedName>
    <definedName name="SG_20_02" localSheetId="2">#REF!</definedName>
    <definedName name="SG_20_02">#REF!</definedName>
    <definedName name="SG_20_03" localSheetId="2">#REF!</definedName>
    <definedName name="SG_20_03">#REF!</definedName>
    <definedName name="SG_20_04" localSheetId="2">#REF!</definedName>
    <definedName name="SG_20_04">#REF!</definedName>
    <definedName name="SG_20_05" localSheetId="2">#REF!</definedName>
    <definedName name="SG_20_05">#REF!</definedName>
    <definedName name="SG_20_06" localSheetId="2">#REF!</definedName>
    <definedName name="SG_20_06">#REF!</definedName>
    <definedName name="SG_20_07" localSheetId="2">#REF!</definedName>
    <definedName name="SG_20_07">#REF!</definedName>
    <definedName name="SG_20_08" localSheetId="2">#REF!</definedName>
    <definedName name="SG_20_08">#REF!</definedName>
    <definedName name="SG_20_09" localSheetId="2">#REF!</definedName>
    <definedName name="SG_20_09">#REF!</definedName>
    <definedName name="SG_20_10" localSheetId="2">#REF!</definedName>
    <definedName name="SG_20_10">#REF!</definedName>
    <definedName name="SG_20_11" localSheetId="2">#REF!</definedName>
    <definedName name="SG_20_11">#REF!</definedName>
    <definedName name="SG_20_12" localSheetId="2">#REF!</definedName>
    <definedName name="SG_20_12">#REF!</definedName>
    <definedName name="SG_20_13" localSheetId="2">#REF!</definedName>
    <definedName name="SG_20_13">#REF!</definedName>
    <definedName name="SG_20_14" localSheetId="2">#REF!</definedName>
    <definedName name="SG_20_14">#REF!</definedName>
    <definedName name="SG_20_15" localSheetId="2">#REF!</definedName>
    <definedName name="SG_20_15">#REF!</definedName>
    <definedName name="SG_20_16" localSheetId="2">#REF!</definedName>
    <definedName name="SG_20_16">#REF!</definedName>
    <definedName name="SG_20_17" localSheetId="2">#REF!</definedName>
    <definedName name="SG_20_17">#REF!</definedName>
    <definedName name="SG_20_18" localSheetId="2">#REF!</definedName>
    <definedName name="SG_20_18">#REF!</definedName>
    <definedName name="SG_20_19" localSheetId="2">#REF!</definedName>
    <definedName name="SG_20_19">#REF!</definedName>
    <definedName name="SG_20_20" localSheetId="2">#REF!</definedName>
    <definedName name="SG_20_20">#REF!</definedName>
    <definedName name="SG_20_21" localSheetId="2">#REF!</definedName>
    <definedName name="SG_20_21">#REF!</definedName>
    <definedName name="SG_20_22" localSheetId="2">#REF!</definedName>
    <definedName name="SG_20_22">#REF!</definedName>
    <definedName name="SG_20_23" localSheetId="2">#REF!</definedName>
    <definedName name="SG_20_23">#REF!</definedName>
    <definedName name="SG_20_24" localSheetId="2">#REF!</definedName>
    <definedName name="SG_20_24">#REF!</definedName>
    <definedName name="SG_20_25" localSheetId="2">#REF!</definedName>
    <definedName name="SG_20_25">#REF!</definedName>
    <definedName name="SG_21_01" localSheetId="2">#REF!</definedName>
    <definedName name="SG_21_01">#REF!</definedName>
    <definedName name="SG_21_02" localSheetId="2">#REF!</definedName>
    <definedName name="SG_21_02">#REF!</definedName>
    <definedName name="SG_21_03" localSheetId="2">#REF!</definedName>
    <definedName name="SG_21_03">#REF!</definedName>
    <definedName name="SG_21_04" localSheetId="2">#REF!</definedName>
    <definedName name="SG_21_04">#REF!</definedName>
    <definedName name="SG_21_05" localSheetId="2">#REF!</definedName>
    <definedName name="SG_21_05">#REF!</definedName>
    <definedName name="SG_21_06" localSheetId="2">#REF!</definedName>
    <definedName name="SG_21_06">#REF!</definedName>
    <definedName name="SG_21_07" localSheetId="2">#REF!</definedName>
    <definedName name="SG_21_07">#REF!</definedName>
    <definedName name="SG_21_08" localSheetId="2">#REF!</definedName>
    <definedName name="SG_21_08">#REF!</definedName>
    <definedName name="SG_21_09" localSheetId="2">#REF!</definedName>
    <definedName name="SG_21_09">#REF!</definedName>
    <definedName name="SG_21_10" localSheetId="2">#REF!</definedName>
    <definedName name="SG_21_10">#REF!</definedName>
    <definedName name="SG_21_11" localSheetId="2">#REF!</definedName>
    <definedName name="SG_21_11">#REF!</definedName>
    <definedName name="SG_21_12" localSheetId="2">#REF!</definedName>
    <definedName name="SG_21_12">#REF!</definedName>
    <definedName name="SG_21_13" localSheetId="2">#REF!</definedName>
    <definedName name="SG_21_13">#REF!</definedName>
    <definedName name="SG_21_14" localSheetId="2">#REF!</definedName>
    <definedName name="SG_21_14">#REF!</definedName>
    <definedName name="SG_21_15" localSheetId="2">#REF!</definedName>
    <definedName name="SG_21_15">#REF!</definedName>
    <definedName name="SG_21_16" localSheetId="2">#REF!</definedName>
    <definedName name="SG_21_16">#REF!</definedName>
    <definedName name="SG_21_17" localSheetId="2">#REF!</definedName>
    <definedName name="SG_21_17">#REF!</definedName>
    <definedName name="SG_21_18" localSheetId="2">#REF!</definedName>
    <definedName name="SG_21_18">#REF!</definedName>
    <definedName name="SG_21_19" localSheetId="2">#REF!</definedName>
    <definedName name="SG_21_19">#REF!</definedName>
    <definedName name="SG_21_20" localSheetId="2">#REF!</definedName>
    <definedName name="SG_21_20">#REF!</definedName>
    <definedName name="SG_21_21" localSheetId="2">#REF!</definedName>
    <definedName name="SG_21_21">#REF!</definedName>
    <definedName name="SG_21_22" localSheetId="2">#REF!</definedName>
    <definedName name="SG_21_22">#REF!</definedName>
    <definedName name="SG_21_23" localSheetId="2">#REF!</definedName>
    <definedName name="SG_21_23">#REF!</definedName>
    <definedName name="SG_21_24" localSheetId="2">#REF!</definedName>
    <definedName name="SG_21_24">#REF!</definedName>
    <definedName name="SG_21_25" localSheetId="2">#REF!</definedName>
    <definedName name="SG_21_25">#REF!</definedName>
    <definedName name="SG_22_01" localSheetId="2">#REF!</definedName>
    <definedName name="SG_22_01">#REF!</definedName>
    <definedName name="SG_22_02" localSheetId="2">#REF!</definedName>
    <definedName name="SG_22_02">#REF!</definedName>
    <definedName name="SG_22_03" localSheetId="2">#REF!</definedName>
    <definedName name="SG_22_03">#REF!</definedName>
    <definedName name="SG_22_04" localSheetId="2">#REF!</definedName>
    <definedName name="SG_22_04">#REF!</definedName>
    <definedName name="SG_22_05" localSheetId="2">#REF!</definedName>
    <definedName name="SG_22_05">#REF!</definedName>
    <definedName name="SG_22_06" localSheetId="2">#REF!</definedName>
    <definedName name="SG_22_06">#REF!</definedName>
    <definedName name="SG_22_07" localSheetId="2">#REF!</definedName>
    <definedName name="SG_22_07">#REF!</definedName>
    <definedName name="SG_22_08" localSheetId="2">#REF!</definedName>
    <definedName name="SG_22_08">#REF!</definedName>
    <definedName name="SG_22_09" localSheetId="2">#REF!</definedName>
    <definedName name="SG_22_09">#REF!</definedName>
    <definedName name="SG_22_10" localSheetId="2">#REF!</definedName>
    <definedName name="SG_22_10">#REF!</definedName>
    <definedName name="SG_22_11" localSheetId="2">#REF!</definedName>
    <definedName name="SG_22_11">#REF!</definedName>
    <definedName name="SG_22_12" localSheetId="2">#REF!</definedName>
    <definedName name="SG_22_12">#REF!</definedName>
    <definedName name="SG_22_13" localSheetId="2">#REF!</definedName>
    <definedName name="SG_22_13">#REF!</definedName>
    <definedName name="SG_22_14" localSheetId="2">#REF!</definedName>
    <definedName name="SG_22_14">#REF!</definedName>
    <definedName name="SG_22_15" localSheetId="2">#REF!</definedName>
    <definedName name="SG_22_15">#REF!</definedName>
    <definedName name="SG_22_16" localSheetId="2">#REF!</definedName>
    <definedName name="SG_22_16">#REF!</definedName>
    <definedName name="SG_22_17" localSheetId="2">#REF!</definedName>
    <definedName name="SG_22_17">#REF!</definedName>
    <definedName name="SG_22_18" localSheetId="2">#REF!</definedName>
    <definedName name="SG_22_18">#REF!</definedName>
    <definedName name="SG_22_19" localSheetId="2">#REF!</definedName>
    <definedName name="SG_22_19">#REF!</definedName>
    <definedName name="SG_22_20" localSheetId="2">#REF!</definedName>
    <definedName name="SG_22_20">#REF!</definedName>
    <definedName name="SG_22_21" localSheetId="2">#REF!</definedName>
    <definedName name="SG_22_21">#REF!</definedName>
    <definedName name="SG_22_22" localSheetId="2">#REF!</definedName>
    <definedName name="SG_22_22">#REF!</definedName>
    <definedName name="SG_22_23" localSheetId="2">#REF!</definedName>
    <definedName name="SG_22_23">#REF!</definedName>
    <definedName name="SG_22_24" localSheetId="2">#REF!</definedName>
    <definedName name="SG_22_24">#REF!</definedName>
    <definedName name="SG_22_25" localSheetId="2">#REF!</definedName>
    <definedName name="SG_22_25">#REF!</definedName>
    <definedName name="SG_23_01" localSheetId="2">#REF!</definedName>
    <definedName name="SG_23_01">#REF!</definedName>
    <definedName name="SG_23_02" localSheetId="2">#REF!</definedName>
    <definedName name="SG_23_02">#REF!</definedName>
    <definedName name="SG_23_03" localSheetId="2">#REF!</definedName>
    <definedName name="SG_23_03">#REF!</definedName>
    <definedName name="SG_23_04" localSheetId="2">#REF!</definedName>
    <definedName name="SG_23_04">#REF!</definedName>
    <definedName name="SG_23_05" localSheetId="2">#REF!</definedName>
    <definedName name="SG_23_05">#REF!</definedName>
    <definedName name="SG_23_06" localSheetId="2">#REF!</definedName>
    <definedName name="SG_23_06">#REF!</definedName>
    <definedName name="SG_23_07" localSheetId="2">#REF!</definedName>
    <definedName name="SG_23_07">#REF!</definedName>
    <definedName name="SG_23_08" localSheetId="2">#REF!</definedName>
    <definedName name="SG_23_08">#REF!</definedName>
    <definedName name="SG_23_09" localSheetId="2">#REF!</definedName>
    <definedName name="SG_23_09">#REF!</definedName>
    <definedName name="SG_23_10" localSheetId="2">#REF!</definedName>
    <definedName name="SG_23_10">#REF!</definedName>
    <definedName name="SG_23_11" localSheetId="2">#REF!</definedName>
    <definedName name="SG_23_11">#REF!</definedName>
    <definedName name="SG_23_12" localSheetId="2">#REF!</definedName>
    <definedName name="SG_23_12">#REF!</definedName>
    <definedName name="SG_23_13" localSheetId="2">#REF!</definedName>
    <definedName name="SG_23_13">#REF!</definedName>
    <definedName name="SG_23_14" localSheetId="2">#REF!</definedName>
    <definedName name="SG_23_14">#REF!</definedName>
    <definedName name="SG_23_15" localSheetId="2">#REF!</definedName>
    <definedName name="SG_23_15">#REF!</definedName>
    <definedName name="SG_23_16" localSheetId="2">#REF!</definedName>
    <definedName name="SG_23_16">#REF!</definedName>
    <definedName name="SG_23_17" localSheetId="2">#REF!</definedName>
    <definedName name="SG_23_17">#REF!</definedName>
    <definedName name="SG_23_18" localSheetId="2">#REF!</definedName>
    <definedName name="SG_23_18">#REF!</definedName>
    <definedName name="SG_23_19" localSheetId="2">#REF!</definedName>
    <definedName name="SG_23_19">#REF!</definedName>
    <definedName name="SG_23_20" localSheetId="2">#REF!</definedName>
    <definedName name="SG_23_20">#REF!</definedName>
    <definedName name="SG_23_21" localSheetId="2">#REF!</definedName>
    <definedName name="SG_23_21">#REF!</definedName>
    <definedName name="SG_23_22" localSheetId="2">#REF!</definedName>
    <definedName name="SG_23_22">#REF!</definedName>
    <definedName name="SG_23_23" localSheetId="2">#REF!</definedName>
    <definedName name="SG_23_23">#REF!</definedName>
    <definedName name="SG_23_24" localSheetId="2">#REF!</definedName>
    <definedName name="SG_23_24">#REF!</definedName>
    <definedName name="SG_23_25" localSheetId="2">#REF!</definedName>
    <definedName name="SG_23_25">#REF!</definedName>
    <definedName name="SG_24_01" localSheetId="2">#REF!</definedName>
    <definedName name="SG_24_01">#REF!</definedName>
    <definedName name="SG_24_02" localSheetId="2">#REF!</definedName>
    <definedName name="SG_24_02">#REF!</definedName>
    <definedName name="SG_24_03" localSheetId="2">#REF!</definedName>
    <definedName name="SG_24_03">#REF!</definedName>
    <definedName name="SG_24_04" localSheetId="2">#REF!</definedName>
    <definedName name="SG_24_04">#REF!</definedName>
    <definedName name="SG_24_05" localSheetId="2">#REF!</definedName>
    <definedName name="SG_24_05">#REF!</definedName>
    <definedName name="SG_24_06" localSheetId="2">#REF!</definedName>
    <definedName name="SG_24_06">#REF!</definedName>
    <definedName name="SG_24_07" localSheetId="2">#REF!</definedName>
    <definedName name="SG_24_07">#REF!</definedName>
    <definedName name="SG_24_08" localSheetId="2">#REF!</definedName>
    <definedName name="SG_24_08">#REF!</definedName>
    <definedName name="SG_24_09" localSheetId="2">#REF!</definedName>
    <definedName name="SG_24_09">#REF!</definedName>
    <definedName name="SG_24_10" localSheetId="2">#REF!</definedName>
    <definedName name="SG_24_10">#REF!</definedName>
    <definedName name="SG_24_11" localSheetId="2">#REF!</definedName>
    <definedName name="SG_24_11">#REF!</definedName>
    <definedName name="SG_24_12" localSheetId="2">#REF!</definedName>
    <definedName name="SG_24_12">#REF!</definedName>
    <definedName name="SG_24_13" localSheetId="2">#REF!</definedName>
    <definedName name="SG_24_13">#REF!</definedName>
    <definedName name="SG_24_14" localSheetId="2">#REF!</definedName>
    <definedName name="SG_24_14">#REF!</definedName>
    <definedName name="SG_24_15" localSheetId="2">#REF!</definedName>
    <definedName name="SG_24_15">#REF!</definedName>
    <definedName name="SG_24_16" localSheetId="2">#REF!</definedName>
    <definedName name="SG_24_16">#REF!</definedName>
    <definedName name="SG_24_17" localSheetId="2">#REF!</definedName>
    <definedName name="SG_24_17">#REF!</definedName>
    <definedName name="SG_24_18" localSheetId="2">#REF!</definedName>
    <definedName name="SG_24_18">#REF!</definedName>
    <definedName name="SG_24_19" localSheetId="2">#REF!</definedName>
    <definedName name="SG_24_19">#REF!</definedName>
    <definedName name="SG_24_20" localSheetId="2">#REF!</definedName>
    <definedName name="SG_24_20">#REF!</definedName>
    <definedName name="SG_24_21" localSheetId="2">#REF!</definedName>
    <definedName name="SG_24_21">#REF!</definedName>
    <definedName name="SG_24_22" localSheetId="2">#REF!</definedName>
    <definedName name="SG_24_22">#REF!</definedName>
    <definedName name="SG_24_23" localSheetId="2">#REF!</definedName>
    <definedName name="SG_24_23">#REF!</definedName>
    <definedName name="SG_24_24" localSheetId="2">#REF!</definedName>
    <definedName name="SG_24_24">#REF!</definedName>
    <definedName name="SG_24_25" localSheetId="2">#REF!</definedName>
    <definedName name="SG_24_25">#REF!</definedName>
    <definedName name="SG_25_01" localSheetId="2">#REF!</definedName>
    <definedName name="SG_25_01">#REF!</definedName>
    <definedName name="SG_25_02" localSheetId="2">#REF!</definedName>
    <definedName name="SG_25_02">#REF!</definedName>
    <definedName name="SG_25_03" localSheetId="2">#REF!</definedName>
    <definedName name="SG_25_03">#REF!</definedName>
    <definedName name="SG_25_04" localSheetId="2">#REF!</definedName>
    <definedName name="SG_25_04">#REF!</definedName>
    <definedName name="SG_25_05" localSheetId="2">#REF!</definedName>
    <definedName name="SG_25_05">#REF!</definedName>
    <definedName name="SG_25_06" localSheetId="2">#REF!</definedName>
    <definedName name="SG_25_06">#REF!</definedName>
    <definedName name="SG_25_07" localSheetId="2">#REF!</definedName>
    <definedName name="SG_25_07">#REF!</definedName>
    <definedName name="SG_25_08" localSheetId="2">#REF!</definedName>
    <definedName name="SG_25_08">#REF!</definedName>
    <definedName name="SG_25_09" localSheetId="2">#REF!</definedName>
    <definedName name="SG_25_09">#REF!</definedName>
    <definedName name="SG_25_10" localSheetId="2">#REF!</definedName>
    <definedName name="SG_25_10">#REF!</definedName>
    <definedName name="SG_25_11" localSheetId="2">#REF!</definedName>
    <definedName name="SG_25_11">#REF!</definedName>
    <definedName name="SG_25_12" localSheetId="2">#REF!</definedName>
    <definedName name="SG_25_12">#REF!</definedName>
    <definedName name="SG_25_13" localSheetId="2">#REF!</definedName>
    <definedName name="SG_25_13">#REF!</definedName>
    <definedName name="SG_25_14" localSheetId="2">#REF!</definedName>
    <definedName name="SG_25_14">#REF!</definedName>
    <definedName name="SG_25_15" localSheetId="2">#REF!</definedName>
    <definedName name="SG_25_15">#REF!</definedName>
    <definedName name="SG_25_16" localSheetId="2">#REF!</definedName>
    <definedName name="SG_25_16">#REF!</definedName>
    <definedName name="SG_25_17" localSheetId="2">#REF!</definedName>
    <definedName name="SG_25_17">#REF!</definedName>
    <definedName name="SG_25_18" localSheetId="2">#REF!</definedName>
    <definedName name="SG_25_18">#REF!</definedName>
    <definedName name="SG_25_19" localSheetId="2">#REF!</definedName>
    <definedName name="SG_25_19">#REF!</definedName>
    <definedName name="SG_25_20" localSheetId="2">#REF!</definedName>
    <definedName name="SG_25_20">#REF!</definedName>
    <definedName name="SG_25_21" localSheetId="2">#REF!</definedName>
    <definedName name="SG_25_21">#REF!</definedName>
    <definedName name="SG_25_22" localSheetId="2">#REF!</definedName>
    <definedName name="SG_25_22">#REF!</definedName>
    <definedName name="SG_25_23" localSheetId="2">#REF!</definedName>
    <definedName name="SG_25_23">#REF!</definedName>
    <definedName name="SG_25_24" localSheetId="2">#REF!</definedName>
    <definedName name="SG_25_24">#REF!</definedName>
    <definedName name="SG_25_25" localSheetId="2">#REF!</definedName>
    <definedName name="SG_25_25">#REF!</definedName>
    <definedName name="SIN" localSheetId="4" hidden="1">{#N/A,#N/A,FALSE,"Planilha";#N/A,#N/A,FALSE,"Resumo";#N/A,#N/A,FALSE,"Fisico";#N/A,#N/A,FALSE,"Financeiro";#N/A,#N/A,FALSE,"Financeiro"}</definedName>
    <definedName name="SIN" localSheetId="3" hidden="1">{#N/A,#N/A,FALSE,"Planilha";#N/A,#N/A,FALSE,"Resumo";#N/A,#N/A,FALSE,"Fisico";#N/A,#N/A,FALSE,"Financeiro";#N/A,#N/A,FALSE,"Financeiro"}</definedName>
    <definedName name="SIN" localSheetId="5" hidden="1">{#N/A,#N/A,FALSE,"Planilha";#N/A,#N/A,FALSE,"Resumo";#N/A,#N/A,FALSE,"Fisico";#N/A,#N/A,FALSE,"Financeiro";#N/A,#N/A,FALSE,"Financeiro"}</definedName>
    <definedName name="SIN" localSheetId="2" hidden="1">{#N/A,#N/A,FALSE,"Planilha";#N/A,#N/A,FALSE,"Resumo";#N/A,#N/A,FALSE,"Fisico";#N/A,#N/A,FALSE,"Financeiro";#N/A,#N/A,FALSE,"Financeiro"}</definedName>
    <definedName name="SIN" hidden="1">{#N/A,#N/A,FALSE,"Planilha";#N/A,#N/A,FALSE,"Resumo";#N/A,#N/A,FALSE,"Fisico";#N/A,#N/A,FALSE,"Financeiro";#N/A,#N/A,FALSE,"Financeiro"}</definedName>
    <definedName name="SINA" localSheetId="4" hidden="1">{#N/A,#N/A,FALSE,"Planilha";#N/A,#N/A,FALSE,"Resumo";#N/A,#N/A,FALSE,"Fisico";#N/A,#N/A,FALSE,"Financeiro";#N/A,#N/A,FALSE,"Financeiro"}</definedName>
    <definedName name="SINA" localSheetId="3" hidden="1">{#N/A,#N/A,FALSE,"Planilha";#N/A,#N/A,FALSE,"Resumo";#N/A,#N/A,FALSE,"Fisico";#N/A,#N/A,FALSE,"Financeiro";#N/A,#N/A,FALSE,"Financeiro"}</definedName>
    <definedName name="SINA" localSheetId="5" hidden="1">{#N/A,#N/A,FALSE,"Planilha";#N/A,#N/A,FALSE,"Resumo";#N/A,#N/A,FALSE,"Fisico";#N/A,#N/A,FALSE,"Financeiro";#N/A,#N/A,FALSE,"Financeiro"}</definedName>
    <definedName name="SINA" localSheetId="2" hidden="1">{#N/A,#N/A,FALSE,"Planilha";#N/A,#N/A,FALSE,"Resumo";#N/A,#N/A,FALSE,"Fisico";#N/A,#N/A,FALSE,"Financeiro";#N/A,#N/A,FALSE,"Financeiro"}</definedName>
    <definedName name="SINA" hidden="1">{#N/A,#N/A,FALSE,"Planilha";#N/A,#N/A,FALSE,"Resumo";#N/A,#N/A,FALSE,"Fisico";#N/A,#N/A,FALSE,"Financeiro";#N/A,#N/A,FALSE,"Financeiro"}</definedName>
    <definedName name="Sinapi" localSheetId="3">#REF!</definedName>
    <definedName name="Sinapi">#REF!</definedName>
    <definedName name="sort" localSheetId="3" hidden="1">#REF!</definedName>
    <definedName name="sort" localSheetId="2" hidden="1">#REF!</definedName>
    <definedName name="sort" hidden="1">#REF!</definedName>
    <definedName name="SR">OFFSET([37]Serviços!$A$1,1,,COUNTA([37]Serviços!$A:$A),COUNTA([37]Serviços!$1:$1))</definedName>
    <definedName name="SS" localSheetId="3">#REF!</definedName>
    <definedName name="SS" localSheetId="2">#REF!</definedName>
    <definedName name="SS">#REF!</definedName>
    <definedName name="SUB" localSheetId="3">#REF!</definedName>
    <definedName name="SUB" localSheetId="2">#REF!</definedName>
    <definedName name="SUB">#REF!</definedName>
    <definedName name="SUB_TRECHO" localSheetId="2">#REF!</definedName>
    <definedName name="SUB_TRECHO">#REF!</definedName>
    <definedName name="SUBT" localSheetId="2">#REF!</definedName>
    <definedName name="SUBT">#REF!</definedName>
    <definedName name="SUBTO" localSheetId="2">#REF!</definedName>
    <definedName name="SUBTO">#REF!</definedName>
    <definedName name="SumCrono" localSheetId="3">SUMIF(OFFSET(#REF!,1,0,#REF!),#REF!,OFFSET(#REF!,1,0,#REF!))</definedName>
    <definedName name="SumCrono" localSheetId="5">SUMIF(OFFSET(#REF!,1,0,#REF!),#REF!,OFFSET(#REF!,1,0,#REF!))</definedName>
    <definedName name="SumCrono" localSheetId="2">SUMIF(OFFSET(#REF!,1,0,#REF!),#REF!,OFFSET(#REF!,1,0,#REF!))</definedName>
    <definedName name="SumCrono">SUMIF(OFFSET(#REF!,1,0,#REF!),#REF!,OFFSET(#REF!,1,0,#REF!))</definedName>
    <definedName name="T" localSheetId="3">#REF!</definedName>
    <definedName name="T" localSheetId="2">#REF!</definedName>
    <definedName name="T">#REF!</definedName>
    <definedName name="Tabela" localSheetId="3">#REF!</definedName>
    <definedName name="Tabela" localSheetId="2">#REF!</definedName>
    <definedName name="Tabela">#REF!</definedName>
    <definedName name="Tabela_1" localSheetId="2">#REF!</definedName>
    <definedName name="Tabela_1">#REF!</definedName>
    <definedName name="Tabela_1_6" localSheetId="2">#REF!</definedName>
    <definedName name="Tabela_1_6">#REF!</definedName>
    <definedName name="Tabela_10" localSheetId="2">#REF!</definedName>
    <definedName name="Tabela_10">#REF!</definedName>
    <definedName name="Tabela_2" localSheetId="2">#REF!</definedName>
    <definedName name="Tabela_2">#REF!</definedName>
    <definedName name="Tabela_3" localSheetId="2">#REF!</definedName>
    <definedName name="Tabela_3">#REF!</definedName>
    <definedName name="Tabela_4" localSheetId="2">#REF!</definedName>
    <definedName name="Tabela_4">#REF!</definedName>
    <definedName name="Tabela_5" localSheetId="2">#REF!</definedName>
    <definedName name="Tabela_5">#REF!</definedName>
    <definedName name="Tabela_5_1" localSheetId="2">#REF!</definedName>
    <definedName name="Tabela_5_1">#REF!</definedName>
    <definedName name="Tabela_6" localSheetId="2">#REF!</definedName>
    <definedName name="Tabela_6">#REF!</definedName>
    <definedName name="Tanque_lavar_roupa" localSheetId="2">#REF!</definedName>
    <definedName name="Tanque_lavar_roupa">#REF!</definedName>
    <definedName name="Tanque_premoldado" localSheetId="2">#REF!</definedName>
    <definedName name="Tanque_premoldado">#REF!</definedName>
    <definedName name="taxa_cap" localSheetId="2">#REF!</definedName>
    <definedName name="taxa_cap">#REF!</definedName>
    <definedName name="Teor">[36]Teor!$A$3:$A$7</definedName>
    <definedName name="terra" localSheetId="3">#REF!</definedName>
    <definedName name="terra" localSheetId="5">#REF!</definedName>
    <definedName name="terra" localSheetId="2">#REF!</definedName>
    <definedName name="terra">#REF!</definedName>
    <definedName name="TESTE" localSheetId="3">#REF!</definedName>
    <definedName name="TESTE" localSheetId="2">#REF!</definedName>
    <definedName name="TESTE">#REF!</definedName>
    <definedName name="teste1" localSheetId="2">#REF!</definedName>
    <definedName name="teste1">#REF!</definedName>
    <definedName name="teste2" localSheetId="2">#REF!</definedName>
    <definedName name="teste2">#REF!</definedName>
    <definedName name="teste3" localSheetId="2">#REF!</definedName>
    <definedName name="teste3">#REF!</definedName>
    <definedName name="_xlnm.Print_Titles" localSheetId="1">CPUS!$1:$15</definedName>
    <definedName name="_xlnm.Print_Titles" localSheetId="2">'MEMÓRIA DE CÁLCULO'!$1:$15</definedName>
    <definedName name="_xlnm.Print_Titles" localSheetId="0">'ORÇAMENTO - GLOBAL '!$1:$16</definedName>
    <definedName name="_xlnm.Print_Titles">#REF!</definedName>
    <definedName name="Total" localSheetId="3">#REF!</definedName>
    <definedName name="Total" localSheetId="5">#REF!</definedName>
    <definedName name="Total" localSheetId="2">#REF!</definedName>
    <definedName name="Total">#REF!</definedName>
    <definedName name="TOTAL_GERAL" localSheetId="2">#REF!</definedName>
    <definedName name="TOTAL_GERAL">#REF!</definedName>
    <definedName name="TOTAL_RESUMO" localSheetId="2">#REF!</definedName>
    <definedName name="TOTAL_RESUMO">#REF!</definedName>
    <definedName name="totee_3" localSheetId="2">#REF!</definedName>
    <definedName name="totee_3">#REF!</definedName>
    <definedName name="totee1" localSheetId="2">#REF!</definedName>
    <definedName name="totee1">#REF!</definedName>
    <definedName name="totee2" localSheetId="2">#REF!</definedName>
    <definedName name="totee2">#REF!</definedName>
    <definedName name="TOTMAT_EE1" localSheetId="2">#REF!</definedName>
    <definedName name="TOTMAT_EE1">#REF!</definedName>
    <definedName name="TOTMAT_EE2" localSheetId="2">#REF!</definedName>
    <definedName name="TOTMAT_EE2">#REF!</definedName>
    <definedName name="TOTMAT_EE3" localSheetId="2">#REF!</definedName>
    <definedName name="TOTMAT_EE3">#REF!</definedName>
    <definedName name="TOTSER_EE1" localSheetId="2">#REF!</definedName>
    <definedName name="TOTSER_EE1">#REF!</definedName>
    <definedName name="TOTSER_EE2" localSheetId="2">#REF!</definedName>
    <definedName name="TOTSER_EE2">#REF!</definedName>
    <definedName name="TOTSER_EE3" localSheetId="2">#REF!</definedName>
    <definedName name="TOTSER_EE3">#REF!</definedName>
    <definedName name="TPM" localSheetId="2">#REF!</definedName>
    <definedName name="TPM">#REF!</definedName>
    <definedName name="TRÂNS_SEG_EMISS2" localSheetId="2">#REF!</definedName>
    <definedName name="TRÂNS_SEG_EMISS2">#REF!</definedName>
    <definedName name="TRÂNS_SEG_EMISS3" localSheetId="2">#REF!</definedName>
    <definedName name="TRÂNS_SEG_EMISS3">#REF!</definedName>
    <definedName name="TRÂNS_SEGU" localSheetId="2">#REF!</definedName>
    <definedName name="TRÂNS_SEGU">#REF!</definedName>
    <definedName name="TRÂNS_SEGURANÇA" localSheetId="2">#REF!</definedName>
    <definedName name="TRÂNS_SEGURANÇA">#REF!</definedName>
    <definedName name="TRAV_EMISS3_S" localSheetId="2">#REF!</definedName>
    <definedName name="TRAV_EMISS3_S">#REF!</definedName>
    <definedName name="TT" localSheetId="2">#REF!</definedName>
    <definedName name="TT">#REF!</definedName>
    <definedName name="tttt" localSheetId="2" hidden="1">#REF!</definedName>
    <definedName name="tttt" hidden="1">#REF!</definedName>
    <definedName name="TxCresc">'[22]TodasTraf-2000-NoPrint'!$C$7:$L$17</definedName>
    <definedName name="UN" localSheetId="3">#REF!</definedName>
    <definedName name="UN" localSheetId="5">#REF!</definedName>
    <definedName name="UN" localSheetId="2">#REF!</definedName>
    <definedName name="UN">#REF!</definedName>
    <definedName name="UN." localSheetId="3">#REF!</definedName>
    <definedName name="UN." localSheetId="2">#REF!</definedName>
    <definedName name="UN.">#REF!</definedName>
    <definedName name="Unit." localSheetId="2">#REF!</definedName>
    <definedName name="Unit.">#REF!</definedName>
    <definedName name="UU" localSheetId="2">#REF!</definedName>
    <definedName name="UU">#REF!</definedName>
    <definedName name="v" localSheetId="3">[36]Equipamentos!#REF!</definedName>
    <definedName name="v" localSheetId="2">[36]Equipamentos!#REF!</definedName>
    <definedName name="v">[36]Equipamentos!#REF!</definedName>
    <definedName name="Vazios">[36]Teor!$B$3:$B$7</definedName>
    <definedName name="Veic">'[24]Adm Local '!$K$311</definedName>
    <definedName name="verde" localSheetId="3">#REF!</definedName>
    <definedName name="verde" localSheetId="5">#REF!</definedName>
    <definedName name="verde" localSheetId="2">#REF!</definedName>
    <definedName name="verde">#REF!</definedName>
    <definedName name="verdepav" localSheetId="3">#REF!</definedName>
    <definedName name="verdepav" localSheetId="2">#REF!</definedName>
    <definedName name="verdepav">#REF!</definedName>
    <definedName name="Verga" localSheetId="2">#REF!</definedName>
    <definedName name="Verga">#REF!</definedName>
    <definedName name="VL" localSheetId="2">#REF!</definedName>
    <definedName name="VL">#REF!</definedName>
    <definedName name="VT" localSheetId="2">#REF!</definedName>
    <definedName name="VT">#REF!</definedName>
    <definedName name="VTE" localSheetId="2">#REF!</definedName>
    <definedName name="VTE">#REF!</definedName>
    <definedName name="VV" localSheetId="5">#REF!</definedName>
    <definedName name="VV" localSheetId="2">#REF!</definedName>
    <definedName name="VV">#REF!</definedName>
    <definedName name="WEWRWR" localSheetId="4">#N/A</definedName>
    <definedName name="WEWRWR" localSheetId="5">#N/A</definedName>
    <definedName name="WEWRWR">#N/A</definedName>
    <definedName name="WEWRWRE" localSheetId="4">#N/A</definedName>
    <definedName name="WEWRWRE" localSheetId="5">#N/A</definedName>
    <definedName name="WEWRWRE">#N/A</definedName>
    <definedName name="wrn.mo2." localSheetId="4" hidden="1">{#N/A,#N/A,FALSE,"MO (2)"}</definedName>
    <definedName name="wrn.mo2." localSheetId="3" hidden="1">{#N/A,#N/A,FALSE,"MO (2)"}</definedName>
    <definedName name="wrn.mo2." localSheetId="5" hidden="1">{#N/A,#N/A,FALSE,"MO (2)"}</definedName>
    <definedName name="wrn.mo2." localSheetId="2" hidden="1">{#N/A,#N/A,FALSE,"MO (2)"}</definedName>
    <definedName name="wrn.mo2." hidden="1">{#N/A,#N/A,FALSE,"MO (2)"}</definedName>
    <definedName name="wrn.Orçamento." localSheetId="4" hidden="1">{#N/A,#N/A,FALSE,"Planilha";#N/A,#N/A,FALSE,"Resumo";#N/A,#N/A,FALSE,"Fisico";#N/A,#N/A,FALSE,"Financeiro";#N/A,#N/A,FALSE,"Financeiro"}</definedName>
    <definedName name="wrn.Orçamento." localSheetId="3" hidden="1">{#N/A,#N/A,FALSE,"Planilha";#N/A,#N/A,FALSE,"Resumo";#N/A,#N/A,FALSE,"Fisico";#N/A,#N/A,FALSE,"Financeiro";#N/A,#N/A,FALSE,"Financeiro"}</definedName>
    <definedName name="wrn.Orçamento." localSheetId="5"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hidden="1">{#N/A,#N/A,FALSE,"Planilha";#N/A,#N/A,FALSE,"Resumo";#N/A,#N/A,FALSE,"Fisico";#N/A,#N/A,FALSE,"Financeiro";#N/A,#N/A,FALSE,"Financeiro"}</definedName>
    <definedName name="WW" localSheetId="3">#REF!</definedName>
    <definedName name="WW">#REF!</definedName>
    <definedName name="X" localSheetId="4" hidden="1">{#N/A,#N/A,FALSE,"Planilha";#N/A,#N/A,FALSE,"Resumo";#N/A,#N/A,FALSE,"Fisico";#N/A,#N/A,FALSE,"Financeiro";#N/A,#N/A,FALSE,"Financeiro"}</definedName>
    <definedName name="X" localSheetId="3" hidden="1">{#N/A,#N/A,FALSE,"Planilha";#N/A,#N/A,FALSE,"Resumo";#N/A,#N/A,FALSE,"Fisico";#N/A,#N/A,FALSE,"Financeiro";#N/A,#N/A,FALSE,"Financeiro"}</definedName>
    <definedName name="X" localSheetId="5" hidden="1">{#N/A,#N/A,FALSE,"Planilha";#N/A,#N/A,FALSE,"Resumo";#N/A,#N/A,FALSE,"Fisico";#N/A,#N/A,FALSE,"Financeiro";#N/A,#N/A,FALSE,"Financeiro"}</definedName>
    <definedName name="X" localSheetId="2" hidden="1">{#N/A,#N/A,FALSE,"Planilha";#N/A,#N/A,FALSE,"Resumo";#N/A,#N/A,FALSE,"Fisico";#N/A,#N/A,FALSE,"Financeiro";#N/A,#N/A,FALSE,"Financeiro"}</definedName>
    <definedName name="X" hidden="1">{#N/A,#N/A,FALSE,"Planilha";#N/A,#N/A,FALSE,"Resumo";#N/A,#N/A,FALSE,"Fisico";#N/A,#N/A,FALSE,"Financeiro";#N/A,#N/A,FALSE,"Financeiro"}</definedName>
    <definedName name="Xa" localSheetId="3">#REF!</definedName>
    <definedName name="Xa">#REF!</definedName>
    <definedName name="Xb" localSheetId="3">#REF!</definedName>
    <definedName name="Xb" localSheetId="2">#REF!</definedName>
    <definedName name="Xb">#REF!</definedName>
    <definedName name="Xc" localSheetId="3">#REF!</definedName>
    <definedName name="Xc" localSheetId="2">#REF!</definedName>
    <definedName name="Xc">#REF!</definedName>
    <definedName name="XX" localSheetId="2">#REF!</definedName>
    <definedName name="XX">#REF!</definedName>
    <definedName name="XXX" localSheetId="4">#N/A</definedName>
    <definedName name="XXX" localSheetId="5">#N/A</definedName>
    <definedName name="XXX">#N/A</definedName>
    <definedName name="XXXX" localSheetId="4">#N/A</definedName>
    <definedName name="XXXX" localSheetId="5">#N/A</definedName>
    <definedName name="XXXX">#N/A</definedName>
    <definedName name="Y" localSheetId="3">#REF!</definedName>
    <definedName name="Y" localSheetId="5">#REF!</definedName>
    <definedName name="Y" localSheetId="2">#REF!</definedName>
    <definedName name="Y">#REF!</definedName>
    <definedName name="YY" localSheetId="3">#REF!</definedName>
    <definedName name="YY" localSheetId="2">#REF!</definedName>
    <definedName name="YY">#REF!</definedName>
    <definedName name="Z" localSheetId="2">#REF!</definedName>
    <definedName name="Z">#REF!</definedName>
    <definedName name="ZCERTOP" localSheetId="2">#REF!</definedName>
    <definedName name="ZCERTOP">#REF!</definedName>
    <definedName name="ZZ" localSheetId="2">#REF!</definedName>
    <definedName name="ZZ">#REF!</definedName>
  </definedNames>
  <calcPr calcId="181029"/>
</workbook>
</file>

<file path=xl/calcChain.xml><?xml version="1.0" encoding="utf-8"?>
<calcChain xmlns="http://schemas.openxmlformats.org/spreadsheetml/2006/main">
  <c r="P12" i="2" l="1"/>
  <c r="A9" i="10"/>
  <c r="A9" i="19" s="1"/>
  <c r="A8" i="20" s="1"/>
  <c r="A7" i="2" s="1"/>
  <c r="A11" i="3" s="1"/>
  <c r="D11" i="2"/>
  <c r="D12" i="10"/>
  <c r="A13" i="10"/>
  <c r="A13" i="19" s="1"/>
  <c r="A12" i="10"/>
  <c r="A12" i="19" s="1"/>
  <c r="A12" i="20" s="1"/>
  <c r="A11" i="2" s="1"/>
  <c r="A13" i="3" s="1"/>
  <c r="A11" i="10"/>
  <c r="A11" i="19" s="1"/>
  <c r="A11" i="20" s="1"/>
  <c r="A10" i="2" s="1"/>
  <c r="A15" i="3" s="1"/>
  <c r="A10" i="10"/>
  <c r="A10" i="19" s="1"/>
  <c r="A9" i="20" s="1"/>
  <c r="A8" i="2" s="1"/>
  <c r="A12" i="3" s="1"/>
  <c r="B13" i="19"/>
  <c r="M17" i="17" l="1"/>
  <c r="P50" i="17"/>
  <c r="P51" i="17"/>
  <c r="P48" i="17" l="1"/>
  <c r="P49" i="17" s="1"/>
  <c r="M58" i="17" l="1"/>
  <c r="M19" i="17"/>
  <c r="I275" i="17" l="1"/>
  <c r="L57" i="3" l="1"/>
  <c r="J57" i="3"/>
  <c r="L52" i="3"/>
  <c r="J52" i="3"/>
  <c r="L44" i="3"/>
  <c r="J44" i="3"/>
  <c r="L31" i="3"/>
  <c r="J31" i="3"/>
  <c r="L49" i="17" l="1"/>
  <c r="L38" i="17" l="1"/>
  <c r="L43" i="17" l="1"/>
  <c r="L61" i="17" l="1"/>
  <c r="L60" i="17"/>
  <c r="L62" i="17" l="1"/>
</calcChain>
</file>

<file path=xl/sharedStrings.xml><?xml version="1.0" encoding="utf-8"?>
<sst xmlns="http://schemas.openxmlformats.org/spreadsheetml/2006/main" count="12609" uniqueCount="1669">
  <si>
    <t>Item</t>
  </si>
  <si>
    <t>Código</t>
  </si>
  <si>
    <t>Banco</t>
  </si>
  <si>
    <t>Descrição</t>
  </si>
  <si>
    <t>Und</t>
  </si>
  <si>
    <t>Quant.</t>
  </si>
  <si>
    <t>Valor Unit</t>
  </si>
  <si>
    <t>Valor Unit com BDI</t>
  </si>
  <si>
    <t>Total</t>
  </si>
  <si>
    <t>SINAPI</t>
  </si>
  <si>
    <t>m²</t>
  </si>
  <si>
    <t>m³</t>
  </si>
  <si>
    <t xml:space="preserve"> 4 </t>
  </si>
  <si>
    <t>PLANILHA ORÇAMENTÁRIA</t>
  </si>
  <si>
    <t>COMPOSIÇÃO DE B.D.I.</t>
  </si>
  <si>
    <t>CÁLCULO DE BDI</t>
  </si>
  <si>
    <t>Construção de Edifícios</t>
  </si>
  <si>
    <t xml:space="preserve">Rodovias e Ferrovias - Infra Urbana, praças, calçadas, etc. </t>
  </si>
  <si>
    <t>Abastecimento de Água, Coleta de Esgoto</t>
  </si>
  <si>
    <t>Fornecimento de materiais e equipamentos</t>
  </si>
  <si>
    <t>Construção e Manutenção de Estações e Redes de Distribuição de Energia Elétrica</t>
  </si>
  <si>
    <t>Portuárias, Marítimas e Fluviais</t>
  </si>
  <si>
    <t>Item componente do BDI</t>
  </si>
  <si>
    <t>% Informado</t>
  </si>
  <si>
    <t>1ºQ</t>
  </si>
  <si>
    <t>Médio</t>
  </si>
  <si>
    <t>3º Q</t>
  </si>
  <si>
    <t>Administração Central ( AC )</t>
  </si>
  <si>
    <t>7.85</t>
  </si>
  <si>
    <t>Seguro (S) e Garantia (G)</t>
  </si>
  <si>
    <t>Risco (R)</t>
  </si>
  <si>
    <t>Despesas Financeiras (DF)</t>
  </si>
  <si>
    <t>Lucro (L)</t>
  </si>
  <si>
    <t>Impostos (I) - PIS, COFINS, ISSQN</t>
  </si>
  <si>
    <t>Conforme Legislação Específica</t>
  </si>
  <si>
    <t>Observações</t>
  </si>
  <si>
    <t>VALORES DE BDI POR TIPO DE OBRA</t>
  </si>
  <si>
    <t>1) Preencher apenas a coluna % Informado (Coluna B)</t>
  </si>
  <si>
    <t>Tipo de Obra</t>
  </si>
  <si>
    <t>3) O cálculo do BDI se baseia na fórmula abaixo utilizada pelo Acórdão 2622/13 do TCU, conforme CE GEPAD 354/2013 de 17/10/2013.</t>
  </si>
  <si>
    <t>Construção de Rodovias e Ferrovias - Infra Urbana, praças, etc.</t>
  </si>
  <si>
    <t>B.D.I  =</t>
  </si>
  <si>
    <t>Rede de Abastecimento de Água, Coleta de Esgotos</t>
  </si>
  <si>
    <t>Fórmula Utilizada:</t>
  </si>
  <si>
    <t>Estações e Redes de Distribuição de Energia Elétrica</t>
  </si>
  <si>
    <t>Obras Portuárias, Marítimas e Fluviais</t>
  </si>
  <si>
    <t>Fornecimento de Materiais e Equipamentos</t>
  </si>
  <si>
    <t>Observações sobre os % informados no cálculo do BDI, neste caso:</t>
  </si>
  <si>
    <t>OS VALORES % INFORMADO ENQUADRAM-SE NOS LIMITES DO ACÓRDÃO 2622/2013-TCU-PLENÁRIO</t>
  </si>
  <si>
    <t>OS VALORES % INFORMADO DE AC,DF E L ESTÃO NOS VALORES MÁXIMOS DOS LIMITES DO ACÓRDÃO 2622/2013-TCU-PLENÁRIO</t>
  </si>
  <si>
    <t>OS VALORES % INFORMADO DE S+G E R FORAM CONSIDERADOS ZERADOS OU SEJA, ABAIXO DO MÍNIMO DOS LIMITES DO ACÓRDÃO 2622/2013-TCU-PLENÁRIO</t>
  </si>
  <si>
    <t>ESTADO DA PARAIBA</t>
  </si>
  <si>
    <t>COD</t>
  </si>
  <si>
    <t>DESCRIÇÃO</t>
  </si>
  <si>
    <t>HORA%</t>
  </si>
  <si>
    <t>MÊS%</t>
  </si>
  <si>
    <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</si>
  <si>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</si>
  <si>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</si>
  <si>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</si>
  <si>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</si>
  <si>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</si>
  <si>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</si>
  <si>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</si>
  <si>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</si>
  <si>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</si>
  <si>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</si>
  <si>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</si>
  <si>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</si>
  <si>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</si>
  <si>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</si>
  <si>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</si>
  <si>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</si>
  <si>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</si>
  <si>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</si>
  <si>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</si>
  <si>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TOTAL</t>
  </si>
  <si>
    <t>B</t>
  </si>
  <si>
    <t>GRUPO B</t>
  </si>
  <si>
    <t>B1</t>
  </si>
  <si>
    <t>Repouso Semanal Remunerado</t>
  </si>
  <si>
    <t>B2</t>
  </si>
  <si>
    <t>Feriados</t>
  </si>
  <si>
    <t>B3</t>
  </si>
  <si>
    <t>Auxilio - Enfermidade</t>
  </si>
  <si>
    <t>B4</t>
  </si>
  <si>
    <t>13º Salário</t>
  </si>
  <si>
    <t>B5</t>
  </si>
  <si>
    <t>Licença Paternidade</t>
  </si>
  <si>
    <t>B6</t>
  </si>
  <si>
    <t>Faltas Justificadas</t>
  </si>
  <si>
    <t>B7</t>
  </si>
  <si>
    <t>Dias de Chuvas</t>
  </si>
  <si>
    <t>B8</t>
  </si>
  <si>
    <t>Auxilio Acidente de Trabalho</t>
  </si>
  <si>
    <t>B9</t>
  </si>
  <si>
    <t>Férias Gozadas</t>
  </si>
  <si>
    <t>B10</t>
  </si>
  <si>
    <t>Salário Maternidade</t>
  </si>
  <si>
    <t>C</t>
  </si>
  <si>
    <t>GRUPO C</t>
  </si>
  <si>
    <t>C1</t>
  </si>
  <si>
    <t>Aviso Prévio Indenizado</t>
  </si>
  <si>
    <t>C2</t>
  </si>
  <si>
    <t>Aviso Prévio Trabalhado</t>
  </si>
  <si>
    <t>C3</t>
  </si>
  <si>
    <t>Férias Indenizadas</t>
  </si>
  <si>
    <t>C4</t>
  </si>
  <si>
    <t>Depósitos Rescisão Sem Justa Causa</t>
  </si>
  <si>
    <t>C5</t>
  </si>
  <si>
    <t>Indenização Adicional</t>
  </si>
  <si>
    <t>D</t>
  </si>
  <si>
    <t>GRUPO D</t>
  </si>
  <si>
    <t>D1</t>
  </si>
  <si>
    <t>Reincidência de Grupo A sobre Grupo B</t>
  </si>
  <si>
    <t>D2</t>
  </si>
  <si>
    <t>Reincidência de Grupo A sobre Aviso Prévio Trabalhado e Reincidência do FGTS sobre Aviso Prévio Indenizado</t>
  </si>
  <si>
    <t>Horista = 86,19%</t>
  </si>
  <si>
    <t>Mensalista = 48,51%</t>
  </si>
  <si>
    <t>A + B + C + D</t>
  </si>
  <si>
    <t>Memória de Cálculo</t>
  </si>
  <si>
    <t>m</t>
  </si>
  <si>
    <t>Tipo</t>
  </si>
  <si>
    <t>Composição</t>
  </si>
  <si>
    <t>Composição Auxiliar</t>
  </si>
  <si>
    <t xml:space="preserve"> 88316 </t>
  </si>
  <si>
    <t>SERVENTE COM ENCARGOS COMPLEMENTARES</t>
  </si>
  <si>
    <t>H</t>
  </si>
  <si>
    <t>Insumo</t>
  </si>
  <si>
    <t>Material</t>
  </si>
  <si>
    <t>L</t>
  </si>
  <si>
    <t xml:space="preserve"> 88309 </t>
  </si>
  <si>
    <t>PEDREIRO COM ENCARGOS COMPLEMENTARES</t>
  </si>
  <si>
    <t>UN</t>
  </si>
  <si>
    <t>M</t>
  </si>
  <si>
    <t>KG</t>
  </si>
  <si>
    <t xml:space="preserve"> 88267 </t>
  </si>
  <si>
    <t>ENCANADOR OU BOMBEIRO HIDRÁULICO COM ENCARGOS COMPLEMENTARES</t>
  </si>
  <si>
    <t xml:space="preserve"> 88248 </t>
  </si>
  <si>
    <t>AUXILIAR DE ENCANADOR OU BOMBEIRO HIDRÁULICO COM ENCARGOS COMPLEMENTARES</t>
  </si>
  <si>
    <t>Mão de Obra</t>
  </si>
  <si>
    <t>kg</t>
  </si>
  <si>
    <t xml:space="preserve"> 88310 </t>
  </si>
  <si>
    <t>PINTOR COM ENCARGOS COMPLEMENTARES</t>
  </si>
  <si>
    <t xml:space="preserve"> 88262 </t>
  </si>
  <si>
    <t>CARPINTEIRO DE FORMAS COM ENCARGOS COMPLEMENTARES</t>
  </si>
  <si>
    <t>VALOR TOTAL:</t>
  </si>
  <si>
    <t>COMPOSIÇÕES</t>
  </si>
  <si>
    <t xml:space="preserve"> 00004813 </t>
  </si>
  <si>
    <t xml:space="preserve"> 88629 </t>
  </si>
  <si>
    <t>ARGAMASSA TRAÇO 1:3 (EM VOLUME DE CIMENTO E AREIA MÉDIA ÚMIDA), PREPARO MANUAL. AF_08/2019</t>
  </si>
  <si>
    <t xml:space="preserve"> 00000370 </t>
  </si>
  <si>
    <t>AREIA MEDIA - POSTO JAZIDA/FORNECEDOR (RETIRADO NA JAZIDA, SEM TRANSPORTE)</t>
  </si>
  <si>
    <t>CHP</t>
  </si>
  <si>
    <t>CHI</t>
  </si>
  <si>
    <t/>
  </si>
  <si>
    <t xml:space="preserve">Os Tributos normalmente aplicáveis são: PIS (0,65%), COFINS (3,00%) e ISS (2,00%) </t>
  </si>
  <si>
    <r>
      <t xml:space="preserve">Encargos Sociais: </t>
    </r>
    <r>
      <rPr>
        <sz val="10"/>
        <color rgb="FF010000"/>
        <rFont val="Courier New"/>
        <family val="3"/>
      </rPr>
      <t>Horista = 86,19%</t>
    </r>
    <r>
      <rPr>
        <b/>
        <sz val="10"/>
        <color rgb="FF010000"/>
        <rFont val="Courier New"/>
        <family val="3"/>
      </rPr>
      <t xml:space="preserve"> </t>
    </r>
    <r>
      <rPr>
        <sz val="10"/>
        <color rgb="FF010000"/>
        <rFont val="Courier New"/>
        <family val="3"/>
      </rPr>
      <t>, Mensalista = 48,51%</t>
    </r>
  </si>
  <si>
    <t>ORSE</t>
  </si>
  <si>
    <t>Próprio</t>
  </si>
  <si>
    <t>Provisórios</t>
  </si>
  <si>
    <t>h</t>
  </si>
  <si>
    <t xml:space="preserve"> 10549 </t>
  </si>
  <si>
    <t>Encargos Complementares - Servente</t>
  </si>
  <si>
    <t>un</t>
  </si>
  <si>
    <t>Total Por Etapa</t>
  </si>
  <si>
    <t xml:space="preserve"> 1 </t>
  </si>
  <si>
    <t xml:space="preserve"> 2 </t>
  </si>
  <si>
    <t xml:space="preserve"> 1.1 </t>
  </si>
  <si>
    <t xml:space="preserve"> 103689 </t>
  </si>
  <si>
    <t>FORNECIMENTO E INSTALAÇÃO DE PLACA DE OBRA COM CHAPA GALVANIZADA E ESTRUTURA DE MADEIRA. AF_03/2022_PS</t>
  </si>
  <si>
    <t xml:space="preserve"> 2.1 </t>
  </si>
  <si>
    <t xml:space="preserve"> 2.2 </t>
  </si>
  <si>
    <t xml:space="preserve"> 3 </t>
  </si>
  <si>
    <t xml:space="preserve"> 3.1 </t>
  </si>
  <si>
    <t xml:space="preserve"> 4.1 </t>
  </si>
  <si>
    <t xml:space="preserve"> 5 </t>
  </si>
  <si>
    <t xml:space="preserve"> 5.1 </t>
  </si>
  <si>
    <t xml:space="preserve"> 5.2 </t>
  </si>
  <si>
    <t>UND</t>
  </si>
  <si>
    <r>
      <t xml:space="preserve">Encargos Sociais: </t>
    </r>
    <r>
      <rPr>
        <sz val="14"/>
        <rFont val="Courier New"/>
        <family val="3"/>
      </rPr>
      <t>Horista = 86,19% , Mensalista = 48,51%</t>
    </r>
  </si>
  <si>
    <r>
      <rPr>
        <b/>
        <sz val="14"/>
        <rFont val="Courier New"/>
        <family val="3"/>
      </rPr>
      <t>REFERÊNCIA:</t>
    </r>
    <r>
      <rPr>
        <sz val="14"/>
        <rFont val="Courier New"/>
        <family val="3"/>
      </rPr>
      <t xml:space="preserve"> SINAPI/SICRO3/ORSE/SEINFRA/COMPOSIÇÕES PRÓPRIAS/GIGOVJP</t>
    </r>
  </si>
  <si>
    <r>
      <t xml:space="preserve">REFERÊNCIA: </t>
    </r>
    <r>
      <rPr>
        <sz val="10"/>
        <color rgb="FF010000"/>
        <rFont val="Courier New"/>
        <family val="3"/>
      </rPr>
      <t>SINAPI/SICRO3/ORSE/SEINFRA/COMPOSIÇÕES PRÓPRIAS/GIGOVJP</t>
    </r>
  </si>
  <si>
    <t>30 DIAS</t>
  </si>
  <si>
    <t>60 DIAS</t>
  </si>
  <si>
    <t>90 DIAS</t>
  </si>
  <si>
    <t xml:space="preserve"> 102234 </t>
  </si>
  <si>
    <t>PINTURA IMUNIZANTE PARA MADEIRA, 2 DEMÃOS. AF_01/2021</t>
  </si>
  <si>
    <t xml:space="preserve"> 00004509 </t>
  </si>
  <si>
    <t>SARRAFO *2,5 X 10* CM EM PINUS, MISTA OU EQUIVALENTE DA REGIAO - BRUTA</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</si>
  <si>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</si>
  <si>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</si>
  <si>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</si>
  <si>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</si>
  <si>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</si>
  <si>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MO sem LS =&gt;</t>
  </si>
  <si>
    <t>LS =&gt;</t>
  </si>
  <si>
    <t>MO com LS =&gt;</t>
  </si>
  <si>
    <t>Valor do BDI =&gt;</t>
  </si>
  <si>
    <t>Valor com BDI =&gt;</t>
  </si>
  <si>
    <t xml:space="preserve"> 00006111/SINAPI </t>
  </si>
  <si>
    <t>Servente de obras (horista)</t>
  </si>
  <si>
    <t>Quant. =&gt;</t>
  </si>
  <si>
    <t>Preço Total =&gt;</t>
  </si>
  <si>
    <t xml:space="preserve"> 91277 </t>
  </si>
  <si>
    <t>PLACA VIBRATÓRIA REVERSÍVEL COM MOTOR 4 TEMPOS A GASOLINA, FORÇA CENTRÍFUGA DE 25 KN (2500 KGF), POTÊNCIA 5,5 CV - CHP DIURNO. AF_08/2015</t>
  </si>
  <si>
    <t>ESQUADRIAS</t>
  </si>
  <si>
    <t xml:space="preserve"> 102185 </t>
  </si>
  <si>
    <t>PORTA DE ABRIR COM MOLA HIDRÁULICA, EM VIDRO TEMPERADO, 2 FOLHAS DE 90X210 CM, ESPESSURA DD 10MM, INCLUSIVE ACESSÓRIOS. AF_01/2021</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</si>
  <si>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</si>
  <si>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</si>
  <si>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6 </t>
  </si>
  <si>
    <t xml:space="preserve"> 6.1 </t>
  </si>
  <si>
    <t xml:space="preserve"> 6.2 </t>
  </si>
  <si>
    <t xml:space="preserve"> 6.3 </t>
  </si>
  <si>
    <t xml:space="preserve"> 6.4 </t>
  </si>
  <si>
    <t xml:space="preserve"> 7 </t>
  </si>
  <si>
    <t xml:space="preserve"> 95469 </t>
  </si>
  <si>
    <t>VASO SANITARIO SIFONADO CONVENCIONAL COM LOUÇA BRANCA - FORNECIMENTO E INSTALAÇÃO. AF_01/2020</t>
  </si>
  <si>
    <t xml:space="preserve"> 100849 </t>
  </si>
  <si>
    <t>ASSENTO SANITÁRIO CONVENCIONAL - FORNECIMENTO E INSTALACAO. AF_01/2020</t>
  </si>
  <si>
    <t xml:space="preserve"> 88485 </t>
  </si>
  <si>
    <t>FUNDO SELADOR ACRÍLICO, APLICAÇÃO MANUAL EM PAREDE, UMA DEMÃO. AF_04/2023</t>
  </si>
  <si>
    <t>Sinalização Vertical Viária</t>
  </si>
  <si>
    <t>Pintura em Madeira</t>
  </si>
  <si>
    <t>Livro SINAPI: Cálculos e Parâmetros</t>
  </si>
  <si>
    <t>Custos Horários Produtivo e Improdutivo dos Equipamentos</t>
  </si>
  <si>
    <t>Armação para Estruturas de Concreto Armado</t>
  </si>
  <si>
    <t>Produção de Concreto</t>
  </si>
  <si>
    <t>Fôrmas para Estruturas de Concreto Armado</t>
  </si>
  <si>
    <t>Argamassas</t>
  </si>
  <si>
    <t>CENTO</t>
  </si>
  <si>
    <t>Esquadrias - Portas</t>
  </si>
  <si>
    <t>Vidros e Espelhos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</si>
  <si>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</si>
  <si>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</si>
  <si>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</si>
  <si>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</si>
  <si>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</si>
  <si>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</si>
  <si>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</si>
  <si>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00011499 </t>
  </si>
  <si>
    <t>MOLA HIDRAULICA DE PISO, PARA PORTAS DE ATE 1100 MM E PESO DE ATE 120 KG, COM CORPO EM ACO INOX</t>
  </si>
  <si>
    <t>Esquadrias - Janelas</t>
  </si>
  <si>
    <t xml:space="preserve"> 00004377 </t>
  </si>
  <si>
    <t>PARAFUSO DE ACO ZINCADO COM ROSCA SOBERBA, CABECA CHATA E FENDA SIMPLES, DIAMETRO 4,2 MM, COMPRIMENTO * 32 * MM</t>
  </si>
  <si>
    <t xml:space="preserve"> 00036896 </t>
  </si>
  <si>
    <t>JANELA DE CORRER, EM ALUMINIO PERFIL 25, 100 X 120 CM (A X L), 2 FLS MOVEIS, SEM BANDEIRA, ACABAMENTO BRANCO OU BRILHANTE, BATENTE DE 6 A 7 CM, COM VIDRO 4 MM, SEM GUARNICAO</t>
  </si>
  <si>
    <t xml:space="preserve"> 00039961 </t>
  </si>
  <si>
    <t>SILICONE ACETICO USO GERAL INCOLOR 280 G</t>
  </si>
  <si>
    <t>Instalações Elétricas - Eletrodutos Embutidos, Cabos, Caixas, Tomadas e Interruptores</t>
  </si>
  <si>
    <t xml:space="preserve"> 88247 </t>
  </si>
  <si>
    <t>AUXILIAR DE ELETRICISTA COM ENCARGOS COMPLEMENTARES</t>
  </si>
  <si>
    <t xml:space="preserve"> 88264 </t>
  </si>
  <si>
    <t>ELETRICISTA COM ENCARGOS COMPLEMENTARES</t>
  </si>
  <si>
    <t xml:space="preserve"> 00021127 </t>
  </si>
  <si>
    <t>FITA ISOLANTE ADESIVA ANTICHAMA, USO ATE 750 V, EM ROLO DE 19 MM X 5 M</t>
  </si>
  <si>
    <t>Rasgos e Fixações</t>
  </si>
  <si>
    <t>Equipamento</t>
  </si>
  <si>
    <t xml:space="preserve"> 100475 </t>
  </si>
  <si>
    <t>ARGAMASSA TRAÇO 1:3 (EM VOLUME DE CIMENTO E AREIA MÉDIA ÚMIDA) COM ADIÇÃO DE IMPERMEABILIZANTE, PREPARO MECÂNICO COM BETONEIRA 400 L. AF_08/2019</t>
  </si>
  <si>
    <t>Escoramento e Preparo de Fundo de Valas</t>
  </si>
  <si>
    <t>Estruturas Pré-Fabricadas e Pré-Moldadas</t>
  </si>
  <si>
    <t>Louças e Metais</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</si>
  <si>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</si>
  <si>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</si>
  <si>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</si>
  <si>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</si>
  <si>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</si>
  <si>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</si>
  <si>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00037329 </t>
  </si>
  <si>
    <t>REJUNTE EPOXI, QUALQUER COR</t>
  </si>
  <si>
    <t xml:space="preserve"> 00000377 </t>
  </si>
  <si>
    <t>ASSENTO SANITARIO DE PLASTICO, TIPO CONVENCIONAL</t>
  </si>
  <si>
    <t xml:space="preserve"> 00004351 </t>
  </si>
  <si>
    <t>PARAFUSO NIQUELADO 3 1/2" COM ACABAMENTO CROMADO PARA FIXAR PECA SANITARIA, INCLUI PORCA CEGA, ARRUELA E BUCHA DE NYLON TAMANHO S-8</t>
  </si>
  <si>
    <t xml:space="preserve"> 86881 </t>
  </si>
  <si>
    <t>SIFÃO DO TIPO GARRAFA EM METAL CROMADO 1 X 1.1/2" - FORNECIMENTO E INSTALAÇÃO. AF_01/2020</t>
  </si>
  <si>
    <t xml:space="preserve"> 88274 </t>
  </si>
  <si>
    <t>MARMORISTA/GRANITEIRO COM ENCARGOS COMPLEMENTARES</t>
  </si>
  <si>
    <t xml:space="preserve"> 00007568 </t>
  </si>
  <si>
    <t>BUCHA DE NYLON SEM ABA S10, COM PARAFUSO DE 6,10 X 65 MM EM ACO ZINCADO COM ROSCA SOBERBA, CABECA CHATA E FENDA PHILLIPS</t>
  </si>
  <si>
    <t xml:space="preserve"> 88278 </t>
  </si>
  <si>
    <t xml:space="preserve"> 86877 </t>
  </si>
  <si>
    <t>VÁLVULA EM METAL CROMADO 1.1/2" X 1.1/2" PARA TANQUE OU LAVATÓRIO, COM OU SEM LADRÃO - FORNECIMENTO E INSTALAÇÃO. AF_01/2020</t>
  </si>
  <si>
    <t>Pintura Interna</t>
  </si>
  <si>
    <t>Revestimentos Cerâmicos Internos</t>
  </si>
  <si>
    <t xml:space="preserve"> 88256 </t>
  </si>
  <si>
    <t xml:space="preserve"> 00001381 </t>
  </si>
  <si>
    <t>ARGAMASSA COLANTE AC I PARA CERAMICAS</t>
  </si>
  <si>
    <t xml:space="preserve"> 00034357 </t>
  </si>
  <si>
    <t>REJUNTE CIMENTICIO, QUALQUER COR</t>
  </si>
  <si>
    <t xml:space="preserve"> 00006085 </t>
  </si>
  <si>
    <t>SELADOR ACRILICO OPACO PREMIUM INTERIOR/EXTERIOR</t>
  </si>
  <si>
    <t>Estrutura e Trama para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</si>
  <si>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</si>
  <si>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</si>
  <si>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</si>
  <si>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</si>
  <si>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Telhamento para Cobertura</t>
  </si>
  <si>
    <t xml:space="preserve"> 88323 </t>
  </si>
  <si>
    <t>TELHADISTA COM ENCARGOS COMPLEMENTARES</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</si>
  <si>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</si>
  <si>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</si>
  <si>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</si>
  <si>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</si>
  <si>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00007194 </t>
  </si>
  <si>
    <t>TELHA DE FIBROCIMENTO ONDULADA E = 6 MM, DE 2,44 X 1,10 M (SEM AMIANTO)</t>
  </si>
  <si>
    <t>Forros</t>
  </si>
  <si>
    <t xml:space="preserve"> 00040547 </t>
  </si>
  <si>
    <t>PARAFUSO ZINCADO, AUTOBROCANTE, FLANGEADO, 4,2 MM X 19 MM</t>
  </si>
  <si>
    <t>Lastro</t>
  </si>
  <si>
    <t xml:space="preserve"> 91278 </t>
  </si>
  <si>
    <t>PLACA VIBRATÓRIA REVERSÍVEL COM MOTOR 4 TEMPOS A GASOLINA, FORÇA CENTRÍFUGA DE 25 KN (2500 KGF), POTÊNCIA 5,5 CV - CHI DIURNO. AF_08/2015</t>
  </si>
  <si>
    <t>Contrapiso</t>
  </si>
  <si>
    <t>Pisos</t>
  </si>
  <si>
    <t xml:space="preserve"> 00001292 </t>
  </si>
  <si>
    <t>PISO EM CERAMICA ESMALTADA, COR LISA, PEI MAIOR OU IGUAL A 4, FORMATO MAIOR QUE 2025 CM2</t>
  </si>
  <si>
    <t>8,0</t>
  </si>
  <si>
    <t>2,0</t>
  </si>
  <si>
    <t>5,0</t>
  </si>
  <si>
    <t>1,0</t>
  </si>
  <si>
    <t>3,0</t>
  </si>
  <si>
    <t>4,0</t>
  </si>
  <si>
    <t>120 DIAS</t>
  </si>
  <si>
    <t>Porcentagem</t>
  </si>
  <si>
    <t>Custo</t>
  </si>
  <si>
    <t>Porcentagem Acumulado</t>
  </si>
  <si>
    <t>100,0%</t>
  </si>
  <si>
    <t>Custo Acumulado</t>
  </si>
  <si>
    <t xml:space="preserve">ENCARGOS SOCIAIS - DESONERADOS </t>
  </si>
  <si>
    <r>
      <rPr>
        <b/>
        <sz val="14"/>
        <rFont val="Courier New"/>
        <family val="3"/>
      </rPr>
      <t>DENONERADO:</t>
    </r>
    <r>
      <rPr>
        <sz val="14"/>
        <rFont val="Courier New"/>
        <family val="3"/>
      </rPr>
      <t xml:space="preserve"> SIM</t>
    </r>
  </si>
  <si>
    <r>
      <rPr>
        <b/>
        <sz val="14"/>
        <rFont val="Courier New"/>
        <family val="3"/>
      </rPr>
      <t>REFERÊNCIA:</t>
    </r>
    <r>
      <rPr>
        <sz val="14"/>
        <rFont val="Courier New"/>
        <family val="3"/>
      </rPr>
      <t xml:space="preserve"> SINAPI/ORSE</t>
    </r>
  </si>
  <si>
    <r>
      <rPr>
        <b/>
        <sz val="10"/>
        <rFont val="Courier New"/>
        <family val="3"/>
      </rPr>
      <t>DENONERADO:</t>
    </r>
    <r>
      <rPr>
        <sz val="10"/>
        <rFont val="Courier New"/>
        <family val="3"/>
      </rPr>
      <t xml:space="preserve"> SIM</t>
    </r>
  </si>
  <si>
    <r>
      <rPr>
        <b/>
        <sz val="14"/>
        <rFont val="Courier New"/>
        <family val="3"/>
      </rPr>
      <t>DENONERADO:SIM</t>
    </r>
    <r>
      <rPr>
        <sz val="14"/>
        <rFont val="Courier New"/>
        <family val="3"/>
      </rPr>
      <t xml:space="preserve"> </t>
    </r>
  </si>
  <si>
    <t xml:space="preserve"> 7.1 </t>
  </si>
  <si>
    <t xml:space="preserve"> SUPLAN 161082 - </t>
  </si>
  <si>
    <t>”REVESTIMENTO EM CERAMIRA 10X10CM,ELIZABETH, PEI-5, OU SIMILAR, ASSENTADA COM ARGAMASSA COLANTE ACII E REJUNTAMENTO INDUSTRIAL ” - ( BASEADO EM TCPO 13 EDIÇÃO 2010 PAG. 298) ---</t>
  </si>
  <si>
    <t>INHI - INSTALAÇÕES HIDROS SANITÁRIAS</t>
  </si>
  <si>
    <t>15,0</t>
  </si>
  <si>
    <t>PREFEITURA MUNICIPAL DE PUXINANÃ</t>
  </si>
  <si>
    <r>
      <t xml:space="preserve">LOCAL: </t>
    </r>
    <r>
      <rPr>
        <sz val="14"/>
        <rFont val="Courier New"/>
        <family val="3"/>
      </rPr>
      <t xml:space="preserve"> PUXINANÃ/PB</t>
    </r>
  </si>
  <si>
    <t xml:space="preserve"> 1.2 </t>
  </si>
  <si>
    <t xml:space="preserve"> 00003148 </t>
  </si>
  <si>
    <t>FITA VEDA ROSCA, EM PTFE, ROLO DE 18 MM X 50 M (L X C)</t>
  </si>
  <si>
    <t xml:space="preserve"> 00020078 </t>
  </si>
  <si>
    <t>PASTA LUBRIFICANTE PARA TUBOS E CONEXOES COM JUNTA ELASTICA, EMBALAGEM DE *400* GR (USO EM PVC, ACO, POLIETILENO E OUTROS)</t>
  </si>
  <si>
    <t xml:space="preserve"> 00000142 </t>
  </si>
  <si>
    <t>SELANTE ELASTICO MONOCOMPONENTE A BASE DE POLIURETANO (PU) PARA JUNTAS DIVERSAS</t>
  </si>
  <si>
    <t>310ML</t>
  </si>
  <si>
    <t xml:space="preserve"> 2376 </t>
  </si>
  <si>
    <t>Muro em alvenaria bloco cerâmico, e=0,09m, c/alv de pedra (35x60cm), pilares (9x20cm) a cada 3,0m, cintas inferior e superior (9x15cm) em concreto armado fck=15,0 Mpa, c/chapisco, reboco e pint. hidracor sobre alvenaria, c/cintas epilares aparentes.</t>
  </si>
  <si>
    <t>PISO INTERNO</t>
  </si>
  <si>
    <t xml:space="preserve"> 4.2 </t>
  </si>
  <si>
    <t xml:space="preserve"> 88497 </t>
  </si>
  <si>
    <t>EMASSAMENTO COM MASSA LÁTEX, APLICAÇÃO EM PAREDE, DUAS DEMÃOS, LIXAMENTO MANUAL. AF_04/2023</t>
  </si>
  <si>
    <t xml:space="preserve"> 96113 </t>
  </si>
  <si>
    <t>FORRO EM PLACAS DE GESSO, PARA AMBIENTES COMERCIAIS. AF_08/2023_PS</t>
  </si>
  <si>
    <t xml:space="preserve"> 88496 </t>
  </si>
  <si>
    <t>EMASSAMENTO COM MASSA LÁTEX, APLICAÇÃO EM TETO, DUAS DEMÃOS, LIXAMENTO MANUAL. AF_04/2023</t>
  </si>
  <si>
    <t xml:space="preserve"> 7.1.1 </t>
  </si>
  <si>
    <t xml:space="preserve"> 7.1.2 </t>
  </si>
  <si>
    <t xml:space="preserve"> 7.1.3 </t>
  </si>
  <si>
    <t xml:space="preserve"> 73882/003 </t>
  </si>
  <si>
    <t>CALHA EM CONCRETO SIMPLES, EM MEIA CANA DE CONCRETO, DIAMETRO 400 MM</t>
  </si>
  <si>
    <t xml:space="preserve"> 7.1.4 </t>
  </si>
  <si>
    <t xml:space="preserve"> 7.2 </t>
  </si>
  <si>
    <t xml:space="preserve"> 7.2.1 </t>
  </si>
  <si>
    <t xml:space="preserve"> 6225 </t>
  </si>
  <si>
    <t>IMPERMEABILIZACAO DE CALHAS/LAJES DESCOBERTAS, COM EMULSAO ASFALTICA COM ELASTOMEROS, 3 DEMAOS</t>
  </si>
  <si>
    <t xml:space="preserve"> 8 </t>
  </si>
  <si>
    <t xml:space="preserve"> 8.1 </t>
  </si>
  <si>
    <t xml:space="preserve"> 8.1.1 </t>
  </si>
  <si>
    <t xml:space="preserve"> 8.1.2 </t>
  </si>
  <si>
    <t xml:space="preserve"> 8.1.3 </t>
  </si>
  <si>
    <t xml:space="preserve"> 8.2 </t>
  </si>
  <si>
    <t xml:space="preserve"> 8.2.1 </t>
  </si>
  <si>
    <t xml:space="preserve"> 9 </t>
  </si>
  <si>
    <t xml:space="preserve"> 9.1 </t>
  </si>
  <si>
    <t xml:space="preserve"> 9.2 </t>
  </si>
  <si>
    <t>pt</t>
  </si>
  <si>
    <t xml:space="preserve"> 11- CCOMPOSIÇÃO </t>
  </si>
  <si>
    <t>PADRÃO DE ENTRADA TRIFÁSICO 125 A AÉREO - COMPLETO CFE PROJETO</t>
  </si>
  <si>
    <t xml:space="preserve"> 10 </t>
  </si>
  <si>
    <t xml:space="preserve"> 10.1 </t>
  </si>
  <si>
    <t>LOUÇAS E METAIS</t>
  </si>
  <si>
    <t xml:space="preserve"> 86936 </t>
  </si>
  <si>
    <t>CUBA DE EMBUTIR DE AÇO INOXIDÁVEL MÉDIA, INCLUSO VÁLVULA TIPO AMERICANA E SIFÃO TIPO GARRAFA EM METAL CROMADO - FORNECIMENTO E INSTALAÇÃO. AF_01/2020</t>
  </si>
  <si>
    <t xml:space="preserve"> 86889 </t>
  </si>
  <si>
    <t>BANCADA DE GRANITO CINZA POLIDO, DE 1,50 X 0,60 M, PARA PIA DE COZINHA - FORNECIMENTO E INSTALAÇÃO. AF_01/2020</t>
  </si>
  <si>
    <t xml:space="preserve"> 100860 </t>
  </si>
  <si>
    <t>CHUVEIRO ELÉTRICO COMUM CORPO PLÁSTICO, TIPO DUCHA - FORNECIMENTO E INSTALAÇÃO. AF_01/2020</t>
  </si>
  <si>
    <t xml:space="preserve"> 11 </t>
  </si>
  <si>
    <t xml:space="preserve"> 11.1 </t>
  </si>
  <si>
    <t xml:space="preserve"> 11.2 </t>
  </si>
  <si>
    <t>Muros</t>
  </si>
  <si>
    <t xml:space="preserve"> 115 </t>
  </si>
  <si>
    <t>Forma plana para estruturas, em compensado resinado de 12mm, 02 usos, inclusive escoramento - Rev 02_04/2022</t>
  </si>
  <si>
    <t>Formas</t>
  </si>
  <si>
    <t xml:space="preserve"> 140 </t>
  </si>
  <si>
    <t>Aço CA - 50 Ø 6,3 a 12,5mm, inclusive corte, dobragem, montagem e colocacao de ferragens nas formas, para superestruturas e fundações - R1</t>
  </si>
  <si>
    <t>Armaduras Convencionais</t>
  </si>
  <si>
    <t xml:space="preserve"> 151 </t>
  </si>
  <si>
    <t>Alvenaria bloco cerâmico vedação, 9x19x24cm, e=9cm, com argamassa t5 - 1:2:8 (cimento/cal/areia), junta=1cm - Rev.09</t>
  </si>
  <si>
    <t>Alvenarias de Vedação</t>
  </si>
  <si>
    <t xml:space="preserve"> 2322 </t>
  </si>
  <si>
    <t>Pintura de acabamento com aplicação de 02 demãos de tinta mineral em pó (Hidracor ou similar)</t>
  </si>
  <si>
    <t>Outras Pinturas</t>
  </si>
  <si>
    <t xml:space="preserve"> 3310 </t>
  </si>
  <si>
    <t>Chapisco em parede com argamassa traço t1 - 1:3 (cimento / areia) - Revisado 08/2015</t>
  </si>
  <si>
    <t>Conversão InfoWOrca</t>
  </si>
  <si>
    <t xml:space="preserve"> 3318 </t>
  </si>
  <si>
    <t>Reboco especial de parede 2cm com argamassa traço t3 - 1:3 cimento / areia / vedacit</t>
  </si>
  <si>
    <t xml:space="preserve"> 91 </t>
  </si>
  <si>
    <t>Alvenaria pedra calcárea argamassada c/ cimento e areia traço t-4 (1:5) - 1 saco cimento 50kg / 5 padiolas areia dim. 0,35z0,45x0,23m - Confecção mecânicae transporte</t>
  </si>
  <si>
    <t>Alvenarias de Pedra e Concretos para Fundações</t>
  </si>
  <si>
    <t xml:space="preserve"> 96 </t>
  </si>
  <si>
    <t>Concreto simples usinado fck=15mpa, bombeado, lançado e adensado em superestrura</t>
  </si>
  <si>
    <t>Paisagismo - Plantio</t>
  </si>
  <si>
    <t xml:space="preserve"> 88441 </t>
  </si>
  <si>
    <t>JARDINEIRO COM ENCARGOS COMPLEMENTARES</t>
  </si>
  <si>
    <t xml:space="preserve"> 00003767 </t>
  </si>
  <si>
    <t>LIXA EM FOLHA PARA PAREDE OU MADEIRA, NUMERO 120, COR VERMELHA</t>
  </si>
  <si>
    <t xml:space="preserve"> 00043626 </t>
  </si>
  <si>
    <t>MASSA CORRIDA PARA SUPERFICIES DE AMBIENTES INTERNOS</t>
  </si>
  <si>
    <t xml:space="preserve"> 88269 </t>
  </si>
  <si>
    <t>GESSEIRO COM ENCARGOS COMPLEMENTARES</t>
  </si>
  <si>
    <t xml:space="preserve"> 00000345 </t>
  </si>
  <si>
    <t>ARAME GALVANIZADO 18 BWG, D = 1,24MM (0,009 KG/M)</t>
  </si>
  <si>
    <t xml:space="preserve"> 00003315 </t>
  </si>
  <si>
    <t>GESSO EM PO PARA REVESTIMENTOS/MOLDURAS/SANCAS E USO GERAL</t>
  </si>
  <si>
    <t xml:space="preserve"> 00004812 </t>
  </si>
  <si>
    <t>PLACA DE GESSO PARA FORRO, *60 X 60* CM, ESPESSURA DE 12 MM (SEM COLOCACAO)</t>
  </si>
  <si>
    <t xml:space="preserve"> 00020250 </t>
  </si>
  <si>
    <t>SISAL EM FIBRA / ESTOPA SISAL PARA GESSO</t>
  </si>
  <si>
    <t>DROP - DRENAGEM/OBRAS DE CONTENÇÃO / POÇOS DE VISITA E CAIXAS</t>
  </si>
  <si>
    <t xml:space="preserve"> 00001379 </t>
  </si>
  <si>
    <t>CIMENTO PORTLAND COMPOSTO CP II-32</t>
  </si>
  <si>
    <t xml:space="preserve"> 00010542 </t>
  </si>
  <si>
    <t>CALHA/CANALETA DE CONCRETO SIMPLES, TIPO MEIA CANA, DIAMETRO DE 40 CM, PARA AGUA PLUVIAL</t>
  </si>
  <si>
    <t xml:space="preserve"> 00038383 </t>
  </si>
  <si>
    <t>LIXA D'AGUA EM FOLHA, COR PRETA, GRAO 100</t>
  </si>
  <si>
    <t>IMPE - IMPERMEABILIZAÇÕES E PROTEÇÕES DIVERSAS</t>
  </si>
  <si>
    <t xml:space="preserve"> 00000626 </t>
  </si>
  <si>
    <t>MANTA LIQUIDA DE BASE ASFALTICA MODIFICADA COM A ADICAO DE ELASTOMEROS DILUIDOS EM SOLVENTE ORGANICO, APLICACAO A FRIO (MEMBRANA DE EMULSAO ASFALTICA PARA IMPERMEABILIZACAO FLEXIVEL)</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</si>
  <si>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</si>
  <si>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</si>
  <si>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</si>
  <si>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</si>
  <si>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 xml:space="preserve"> 90830 </t>
  </si>
  <si>
    <t>FECHADURA DE EMBUTIR COM CILINDRO, EXTERNA, COMPLETA, ACABAMENTO PADRÃO MÉDIO, INCLUSO EXECUÇÃO DE FURO - FORNECIMENTO E INSTALAÇÃO. AF_12/2019</t>
  </si>
  <si>
    <t xml:space="preserve"> 92029 </t>
  </si>
  <si>
    <t>INTERRUPTOR PARALELO (1 MÓDULO) COM 1 TOMADA DE EMBUTIR 2P+T 10 A, INCLUINDO SUPORTE E PLACA - FORNECIMENTO E INSTALAÇÃO. AF_03/2023</t>
  </si>
  <si>
    <t xml:space="preserve"> 10552 </t>
  </si>
  <si>
    <t>Encargos Complementares - Eletricista</t>
  </si>
  <si>
    <t xml:space="preserve"> 00002436/SINAPI </t>
  </si>
  <si>
    <t>Eletricista (horista)</t>
  </si>
  <si>
    <t xml:space="preserve"> 00020111/SINAPI </t>
  </si>
  <si>
    <t>Fita isolante adesiva antichama, uso ate 750 v, em rolo de 19 mm x 20 m</t>
  </si>
  <si>
    <t xml:space="preserve"> 00000122 </t>
  </si>
  <si>
    <t>ADESIVO PLASTICO PARA PVC, FRASCO COM *850* GR</t>
  </si>
  <si>
    <t xml:space="preserve"> 00020083 </t>
  </si>
  <si>
    <t>SOLUCAO PREPARADORA / LIMPADORA PARA PVC, FRASCO COM 1000 CM3</t>
  </si>
  <si>
    <t xml:space="preserve"> 00021114 </t>
  </si>
  <si>
    <t>ADESIVO PARA TUBOS CPVC, *75* G</t>
  </si>
  <si>
    <t>Instalações Prediais de Esgoto - Tubos e Conexões</t>
  </si>
  <si>
    <t xml:space="preserve"> 00003146 </t>
  </si>
  <si>
    <t>FITA VEDA ROSCA, EM PTFE, ROLO DE 18 MM X 10 M (L X C)</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</si>
  <si>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</si>
  <si>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</si>
  <si>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</si>
  <si>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</si>
  <si>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86914 </t>
  </si>
  <si>
    <t>TORNEIRA CROMADA 1/2" OU 3/4" PARA TANQUE, PADRÃO MÉDIO - FORNECIMENTO E INSTALAÇÃO. AF_01/2020</t>
  </si>
  <si>
    <t xml:space="preserve"> 00004823 </t>
  </si>
  <si>
    <t>MASSA PLASTICA PARA MARMORE/GRANITO</t>
  </si>
  <si>
    <t xml:space="preserve"> 00011795 </t>
  </si>
  <si>
    <t>GRANITO PARA BANCADA, POLIDO, TIPO ANDORINHA/ QUARTZ/ CASTELO/ CORUMBA OU OUTROS EQUIVALENTES DA REGIAO, E= *2,5* CM</t>
  </si>
  <si>
    <t xml:space="preserve"> 00037591 </t>
  </si>
  <si>
    <t>SUPORTE MAO-FRANCESA EM ACO, ABAS IGUAIS 40 CM, CAPACIDADE MINIMA 70 KG, BRANCO</t>
  </si>
  <si>
    <t>Instalações de Divisórias Diversas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</si>
  <si>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</si>
  <si>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</si>
  <si>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</si>
  <si>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</si>
  <si>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00001368 </t>
  </si>
  <si>
    <t>CHUVEIRO COMUM EM PLASTICO BRANCO, COM CANO, 3 TEMPERATURAS, 5500 W (110/220 V)</t>
  </si>
  <si>
    <t>9,0</t>
  </si>
  <si>
    <t>12,0</t>
  </si>
  <si>
    <t>6,0</t>
  </si>
  <si>
    <t>7,0</t>
  </si>
  <si>
    <t>10,0</t>
  </si>
  <si>
    <t>SERVIÇOS PRELIMIANRES</t>
  </si>
  <si>
    <t xml:space="preserve"> 94327 </t>
  </si>
  <si>
    <t>ATERRO MECANIZADO DE VALA COM ESCAVADEIRA HIDRÁULICA (CAPACIDADE DA CAÇAMBA: 0,8 M³/POTÊNCIA: 111 HP), LARGURA ATÉ 2,5 M, PROFUNDIDADE ATÉ 1,5 M, COM AREIA PARA ATERRO. AF_08/2023</t>
  </si>
  <si>
    <t xml:space="preserve"> 97083 </t>
  </si>
  <si>
    <t>COMPACTAÇÃO MECÂNICA DE SOLO PARA EXECUÇÃO DE RADIER, PISO DE CONCRETO OU LAJE SOBRE SOLO, COM COMPACTADOR DE SOLOS A PERCUSSÃO. AF_09/2021</t>
  </si>
  <si>
    <t>INFRAESTRUTURA</t>
  </si>
  <si>
    <t>ESCAVAÇÃO</t>
  </si>
  <si>
    <t xml:space="preserve"> 2.1.1 </t>
  </si>
  <si>
    <t>SAPATAS</t>
  </si>
  <si>
    <t xml:space="preserve"> 2.1.1.1 </t>
  </si>
  <si>
    <t xml:space="preserve"> 93358 </t>
  </si>
  <si>
    <t>ESCAVAÇÃO MANUAL DE VALA. AF_09/2024</t>
  </si>
  <si>
    <t xml:space="preserve"> 2.1.1.2 </t>
  </si>
  <si>
    <t xml:space="preserve"> 104737 </t>
  </si>
  <si>
    <t>REATERRO MANUAL DE VALAS, COM PLACA VIBRATÓRIA. AF_08/2023</t>
  </si>
  <si>
    <t xml:space="preserve"> 2.1.2 </t>
  </si>
  <si>
    <t>VIGAS BALDRAMES</t>
  </si>
  <si>
    <t xml:space="preserve"> 2.1.2.1 </t>
  </si>
  <si>
    <t xml:space="preserve"> 2.1.2.2 </t>
  </si>
  <si>
    <t xml:space="preserve"> 2.2.1 </t>
  </si>
  <si>
    <t xml:space="preserve"> 104917 </t>
  </si>
  <si>
    <t>ARMAÇÃO DE SAPATA ISOLADA, VIGA BALDRAME E SAPATA CORRIDA UTILIZANDO AÇO CA-50 DE 6,3 MM - MONTAGEM. AF_01/2024</t>
  </si>
  <si>
    <t xml:space="preserve"> 2.2.2 </t>
  </si>
  <si>
    <t xml:space="preserve"> 104919 </t>
  </si>
  <si>
    <t>ARMAÇÃO DE SAPATA ISOLADA, VIGA BALDRAME E SAPATA CORRIDA UTILIZANDO AÇO CA-50 DE 10 MM - MONTAGEM. AF_01/2024</t>
  </si>
  <si>
    <t xml:space="preserve"> 2.2.3 </t>
  </si>
  <si>
    <t xml:space="preserve"> 104920 </t>
  </si>
  <si>
    <t>ARMAÇÃO DE BLOCO, SAPATA ISOLADA, VIGA BALDRAME E SAPATA CORRIDA UTILIZANDO AÇO CA-50 DE 12,5 MM - MONTAGEM. AF_01/2024</t>
  </si>
  <si>
    <t xml:space="preserve"> 2.2.4 </t>
  </si>
  <si>
    <t xml:space="preserve"> 104921 </t>
  </si>
  <si>
    <t>ARMAÇÃO DE BLOCO, SAPATA ISOLADA, VIGA BALDRAME E SAPATA CORRIDA UTILIZANDO AÇO CA-50 DE 16 MM - MONTAGEM. AF_01/2024</t>
  </si>
  <si>
    <t xml:space="preserve"> 2.2.6 </t>
  </si>
  <si>
    <t xml:space="preserve"> 96535 </t>
  </si>
  <si>
    <t>FABRICAÇÃO, MONTAGEM E DESMONTAGEM DE FÔRMA PARA SAPATA, EM MADEIRA SERRADA, E=25 MM, 4 UTILIZAÇÕES. AF_01/2024</t>
  </si>
  <si>
    <t xml:space="preserve"> 2.2.7 </t>
  </si>
  <si>
    <t xml:space="preserve"> 94965 </t>
  </si>
  <si>
    <t>CONCRETO FCK = 25MPA, TRAÇO 1:2,3:2,7 (EM MASSA SECA DE CIMENTO/ AREIA MÉDIA/ BRITA 1) - PREPARO MECÂNICO COM BETONEIRA 400 L. AF_05/2021</t>
  </si>
  <si>
    <t xml:space="preserve"> 2.2.8 </t>
  </si>
  <si>
    <t xml:space="preserve"> 103670 </t>
  </si>
  <si>
    <t>LANÇAMENTO COM USO DE BALDES, ADENSAMENTO E ACABAMENTO DE CONCRETO EM ESTRUTURAS. AF_02/2022</t>
  </si>
  <si>
    <t xml:space="preserve"> 2.3 </t>
  </si>
  <si>
    <t xml:space="preserve"> 2.3.1 </t>
  </si>
  <si>
    <t xml:space="preserve"> 104916 </t>
  </si>
  <si>
    <t>ARMAÇÃO DE SAPATA ISOLADA, VIGA BALDRAME E SAPATA CORRIDA UTILIZANDO AÇO CA-60 DE 5 MM - MONTAGEM. AF_01/2024</t>
  </si>
  <si>
    <t xml:space="preserve"> 2.3.2 </t>
  </si>
  <si>
    <t xml:space="preserve"> 2.3.3 </t>
  </si>
  <si>
    <t xml:space="preserve"> 104918 </t>
  </si>
  <si>
    <t>ARMAÇÃO DE SAPATA ISOLADA, VIGA BALDRAME E SAPATA CORRIDA UTILIZANDO AÇO CA-50 DE 8 MM - MONTAGEM. AF_01/2024</t>
  </si>
  <si>
    <t xml:space="preserve"> 2.3.4 </t>
  </si>
  <si>
    <t xml:space="preserve"> 2.3.5 </t>
  </si>
  <si>
    <t xml:space="preserve"> 2.3.6 </t>
  </si>
  <si>
    <t xml:space="preserve"> 92265 </t>
  </si>
  <si>
    <t>FABRICAÇÃO DE FÔRMA PARA VIGAS, EM CHAPA DE MADEIRA COMPENSADA RESINADA, E = 17 MM. AF_09/2020</t>
  </si>
  <si>
    <t>SUPERESTRUTURA</t>
  </si>
  <si>
    <t>PILARES</t>
  </si>
  <si>
    <t xml:space="preserve"> 3.1.2 </t>
  </si>
  <si>
    <t xml:space="preserve"> 92922 </t>
  </si>
  <si>
    <t>ARMAÇÃO DE ESTRUTURAS DIVERSAS DE CONCRETO ARMADO, EXCETO VIGAS, PILARES, LAJES E FUNDAÇÕES, UTILIZANDO AÇO CA-50 DE 16,0 MM - MONTAGEM. AF_06/2022</t>
  </si>
  <si>
    <t xml:space="preserve"> 92763 </t>
  </si>
  <si>
    <t>ARMAÇÃO DE PILAR OU VIGA DE ESTRUTURA CONVENCIONAL DE CONCRETO ARMADO UTILIZANDO AÇO CA-50 DE 12,5 MM - MONTAGEM. AF_06/2022</t>
  </si>
  <si>
    <t xml:space="preserve"> 3.1.4 </t>
  </si>
  <si>
    <t xml:space="preserve"> 92916 </t>
  </si>
  <si>
    <t>ARMAÇÃO DE ESTRUTURAS DIVERSAS DE CONCRETO ARMADO, EXCETO VIGAS, PILARES, LAJES E FUNDAÇÕES, UTILIZANDO AÇO CA-50 DE 6,3 MM - MONTAGEM. AF_06/2022</t>
  </si>
  <si>
    <t xml:space="preserve"> 3.1.5 </t>
  </si>
  <si>
    <t xml:space="preserve"> 92263 </t>
  </si>
  <si>
    <t>FABRICAÇÃO DE FÔRMA PARA PILARES E ESTRUTURAS SIMILARES, EM CHAPA DE MADEIRA COMPENSADA RESINADA, E = 17 MM. AF_09/2020</t>
  </si>
  <si>
    <t xml:space="preserve"> 3.1.6 </t>
  </si>
  <si>
    <t xml:space="preserve"> 3.1.7 </t>
  </si>
  <si>
    <t xml:space="preserve"> 3.2 </t>
  </si>
  <si>
    <t>VIGAS</t>
  </si>
  <si>
    <t xml:space="preserve"> 3.2.1 </t>
  </si>
  <si>
    <t xml:space="preserve"> 92759 </t>
  </si>
  <si>
    <t>ARMAÇÃO DE PILAR OU VIGA DE ESTRUTURA CONVENCIONAL DE CONCRETO ARMADO UTILIZANDO AÇO CA-60 DE 5,0 MM - MONTAGEM. AF_06/2022</t>
  </si>
  <si>
    <t xml:space="preserve"> 3.2.2 </t>
  </si>
  <si>
    <t xml:space="preserve"> 3.2.3 </t>
  </si>
  <si>
    <t xml:space="preserve"> 104109 </t>
  </si>
  <si>
    <t>ARMAÇÃO DE PILAR OU VIGA DE ESTRUTURA DE CONCRETO ARMADO EMBUTIDA EM ALVENARIA DE VEDAÇÃO UTILIZANDO AÇO CA-50 DE 8,0 MM - MONTAGEM. AF_06/2022</t>
  </si>
  <si>
    <t xml:space="preserve"> 3.2.4 </t>
  </si>
  <si>
    <t xml:space="preserve"> 92762 </t>
  </si>
  <si>
    <t>ARMAÇÃO DE PILAR OU VIGA DE ESTRUTURA CONVENCIONAL DE CONCRETO ARMADO UTILIZANDO AÇO CA-50 DE 10,0 MM - MONTAGEM. AF_06/2022</t>
  </si>
  <si>
    <t xml:space="preserve"> 3.2.5 </t>
  </si>
  <si>
    <t xml:space="preserve"> 3.2.6 </t>
  </si>
  <si>
    <t xml:space="preserve"> 92764 </t>
  </si>
  <si>
    <t>ARMAÇÃO DE PILAR OU VIGA DE ESTRUTURA CONVENCIONAL DE CONCRETO ARMADO UTILIZANDO AÇO CA-50 DE 16,0 MM - MONTAGEM. AF_06/2022</t>
  </si>
  <si>
    <t xml:space="preserve"> 3.2.7 </t>
  </si>
  <si>
    <t xml:space="preserve"> 92765 </t>
  </si>
  <si>
    <t>ARMAÇÃO DE PILAR OU VIGA DE ESTRUTURA CONVENCIONAL DE CONCRETO ARMADO UTILIZANDO AÇO CA-50 DE 20,0 MM - MONTAGEM. AF_06/2022</t>
  </si>
  <si>
    <t xml:space="preserve"> 3.2.8 </t>
  </si>
  <si>
    <t xml:space="preserve"> 92766 </t>
  </si>
  <si>
    <t>ARMAÇÃO DE PILAR OU VIGA DE ESTRUTURA CONVENCIONAL DE CONCRETO ARMADO UTILIZANDO AÇO CA-50 DE 25,0 MM - MONTAGEM. AF_06/2022</t>
  </si>
  <si>
    <t xml:space="preserve"> 3.2.9 </t>
  </si>
  <si>
    <t xml:space="preserve"> 3.2.10 </t>
  </si>
  <si>
    <t xml:space="preserve"> 3.2.11 </t>
  </si>
  <si>
    <t xml:space="preserve"> 3.3 </t>
  </si>
  <si>
    <t>LAJES</t>
  </si>
  <si>
    <t xml:space="preserve"> 3.3.1 </t>
  </si>
  <si>
    <t xml:space="preserve"> 101948 </t>
  </si>
  <si>
    <t>LAJE PRÉ-MOLDADA UNIDIRECIONAL, BIAPOIADA, PARA PISO, ENCHIMENTO EM CERÂMICA, VIGOTA TRELIÇADA, ALTURA TOTAL DA LAJE "LT" = 16 CM (ENCHIMENTO+CAPA) = (12+4). AF_08/2025</t>
  </si>
  <si>
    <t>VEDAÇÃO</t>
  </si>
  <si>
    <t xml:space="preserve"> 103322 </t>
  </si>
  <si>
    <t>ALVENARIA DE VEDAÇÃO DE BLOCOS CERÂMICOS FURADOS NA VERTICAL DE 9X19X39 CM (ESPESSURA 9 CM) E ARGAMASSA DE ASSENTAMENTO COM PREPARO EM BETONEIRA. AF_12/2021</t>
  </si>
  <si>
    <t xml:space="preserve"> 105025 </t>
  </si>
  <si>
    <t>VERGA MOLDADA IN LOCO COM UTILIZAÇÃO DE BLOCOS CANALETA, ESPESSURA DE *15* CM. AF_03/2024</t>
  </si>
  <si>
    <t xml:space="preserve"> 4.4 </t>
  </si>
  <si>
    <t xml:space="preserve"> 105031 </t>
  </si>
  <si>
    <t>CONTRAVERGA MOLDADA IN LOCO COM UTILIZAÇÃO DE BLOCOS CANALETA, ESPESSURA DE *15* CM. AF_03/2024</t>
  </si>
  <si>
    <t xml:space="preserve"> 4.5 </t>
  </si>
  <si>
    <t xml:space="preserve"> 101162 </t>
  </si>
  <si>
    <t>ALVENARIA DE VEDAÇÃO COM ELEMENTO VAZADO DE CERÂMICA (COBOGÓ) DE 7X20X20CM E ARGAMASSA DE ASSENTAMENTO COM PREPARO EM BETONEIRA. AF_05/2020</t>
  </si>
  <si>
    <t xml:space="preserve"> 100689 </t>
  </si>
  <si>
    <t>KIT DE PORTA DE MADEIRA FRISADA, SEMI-OCA (LEVE OU MÉDIA), PADRÃO MÉDIO, 80X210CM, ESPESSURA DE 3,5CM, ITENS INCLUSOS: DOBRADIÇAS, MONTAGEM E INSTALAÇÃO DE BATENTE, FECHADURA COM EXECUÇÃO DO FURO - FORNECIMENTO E INSTALAÇÃO. AF_12/2019</t>
  </si>
  <si>
    <t xml:space="preserve"> 91338 </t>
  </si>
  <si>
    <t>PORTA DE ALUMÍNIO DE ABRIR COM LAMBRI, COM GUARNIÇÃO, FIXAÇÃO COM PARAFUSOS - FORNECIMENTO E INSTALAÇÃO. AF_12/2019</t>
  </si>
  <si>
    <t xml:space="preserve"> 5.3 </t>
  </si>
  <si>
    <t xml:space="preserve"> 4330 </t>
  </si>
  <si>
    <t>Portão em tubo de aço galvanizado d=1", padrão escolas</t>
  </si>
  <si>
    <t xml:space="preserve"> 5.4 </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</si>
  <si>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</si>
  <si>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</si>
  <si>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INSTALÇÕES ELÉTRICAS</t>
  </si>
  <si>
    <t>Padrão de Entrada</t>
  </si>
  <si>
    <t xml:space="preserve"> 6.1.1 </t>
  </si>
  <si>
    <t xml:space="preserve"> 6.1.2 </t>
  </si>
  <si>
    <t xml:space="preserve"> 101946 </t>
  </si>
  <si>
    <t>QUADRO DE MEDIÇÃO GERAL DE ENERGIA PARA 1 MEDIDOR DE SOBREPOR - FORNECIMENTO E INSTALAÇÃO. AF_07/2025</t>
  </si>
  <si>
    <t>Quadros</t>
  </si>
  <si>
    <t xml:space="preserve"> 6.2.1 </t>
  </si>
  <si>
    <t xml:space="preserve"> 101872 </t>
  </si>
  <si>
    <t>QUADRO DE DISTRIBUIÇÃO DE LUZ EM PVC PARA 8 DISJUNTORES - FORNECIMENTO E INSTALAÇÃO. AF_07/2025</t>
  </si>
  <si>
    <t xml:space="preserve"> 6.2.2 </t>
  </si>
  <si>
    <t xml:space="preserve"> 101873 </t>
  </si>
  <si>
    <t>QUADRO DE DISTRIBUIÇÃO DE LUZ EM PVC PARA 12 DISJUNTORES - FORNECIMENTO E INSTALAÇÃO. AF_07/2025</t>
  </si>
  <si>
    <t xml:space="preserve"> 6.2.3 </t>
  </si>
  <si>
    <t xml:space="preserve"> 101874 </t>
  </si>
  <si>
    <t>QUADRO DE DISTRIBUIÇÃO DE LUZ EM PVC PARA 24 DISJUNTORES - FORNECIMENTO E INSTALAÇÃO. AF_07/2025</t>
  </si>
  <si>
    <t>Luminárias</t>
  </si>
  <si>
    <t xml:space="preserve"> 6.3.1 </t>
  </si>
  <si>
    <t xml:space="preserve"> 103296 </t>
  </si>
  <si>
    <t>INSTALAÇÃO DE BALIZADOR PRÉ-FABRICADO DE CONCRETO, DIMENSÕES 30 CM X 60 CM, SOBRE PISO DE CONCRETO EXISTENTE. AF_11/2021</t>
  </si>
  <si>
    <t xml:space="preserve"> 6.3.2 </t>
  </si>
  <si>
    <t xml:space="preserve"> 4878 </t>
  </si>
  <si>
    <t>Ponto de luz em teto ou parede, aparente sem eletroduto</t>
  </si>
  <si>
    <t>Eletrodutos Flexíveis</t>
  </si>
  <si>
    <t xml:space="preserve"> 6.4.1 </t>
  </si>
  <si>
    <t xml:space="preserve"> 91854 </t>
  </si>
  <si>
    <t>ELETRODUTO FLEXÍVEL CORRUGADO, PVC, DN 25 MM (3/4"), PARA CIRCUITOS TERMINAIS, INSTALADO EM PAREDE - FORNECIMENTO E INSTALAÇÃO. AF_03/2023</t>
  </si>
  <si>
    <t xml:space="preserve"> 6.4.2 </t>
  </si>
  <si>
    <t xml:space="preserve"> 91834 </t>
  </si>
  <si>
    <t>ELETRODUTO FLEXÍVEL CORRUGADO, PVC, DN 25 MM (3/4"), PARA CIRCUITOS TERMINAIS, INSTALADO EM FORRO - FORNECIMENTO E INSTALAÇÃO. AF_03/2023</t>
  </si>
  <si>
    <t xml:space="preserve"> 6.5 </t>
  </si>
  <si>
    <t>Eletrodutos</t>
  </si>
  <si>
    <t xml:space="preserve"> 6.5.1 </t>
  </si>
  <si>
    <t xml:space="preserve"> 91872 </t>
  </si>
  <si>
    <t>ELETRODUTO RÍGIDO ROSCÁVEL, PVC, DN 32 MM (1"), PARA CIRCUITOS TERMINAIS, INSTALADO EM PAREDE - FORNECIMENTO E INSTALAÇÃO. AF_03/2023</t>
  </si>
  <si>
    <t xml:space="preserve"> 6.5.2 </t>
  </si>
  <si>
    <t xml:space="preserve"> 91865 </t>
  </si>
  <si>
    <t>ELETRODUTO RÍGIDO ROSCÁVEL, PVC, DN 40 MM (1 1/4"), PARA CIRCUITOS TERMINAIS, INSTALADO EM FORRO - FORNECIMENTO E INSTALAÇÃO. AF_03/2023</t>
  </si>
  <si>
    <t xml:space="preserve"> 6.5.3 </t>
  </si>
  <si>
    <t xml:space="preserve"> 93008 </t>
  </si>
  <si>
    <t>ELETRODUTO RÍGIDO ROSCÁVEL, PVC, DN 50 MM (1 1/2"), PARA REDE ENTERRADA DE DISTRIBUIÇÃO DE ENERGIA ELÉTRICA - FORNECIMENTO E INSTALAÇÃO. AF_12/2021</t>
  </si>
  <si>
    <t xml:space="preserve"> 6.6 </t>
  </si>
  <si>
    <t>Caixas de Passagem</t>
  </si>
  <si>
    <t xml:space="preserve"> 6.6.1 </t>
  </si>
  <si>
    <t xml:space="preserve"> 95806 </t>
  </si>
  <si>
    <t>CONDULETE DE PVC, TIPO B, PARA ELETRODUTO DE PVC SOLDÁVEL DN 32 MM (1''), APARENTE - FORNECIMENTO E INSTALAÇÃO. AF_10/2022</t>
  </si>
  <si>
    <t xml:space="preserve"> 6.6.2 </t>
  </si>
  <si>
    <t xml:space="preserve"> 104620 </t>
  </si>
  <si>
    <t>CAIXA ELÉTRICA 4"X2" AUTOTRAVANTE PARA FURO CIRCULAR ALTA (2,00 M DO PISO), PVC, INSTALADA EM PAREDE - FORNECIMENTO E INSTALAÇÃO. AF_03/2023</t>
  </si>
  <si>
    <t xml:space="preserve"> 6.6.3 </t>
  </si>
  <si>
    <t xml:space="preserve"> 104621 </t>
  </si>
  <si>
    <t>CAIXA ELÉTRICA 4"X4" AUTOTRAVANTE PARA FURO CIRCULAR ALTA (2,00 M DO PISO), PVC, INSTALADA EM PAREDE - FORNECIMENTO E INSTALAÇÃO. AF_03/2023</t>
  </si>
  <si>
    <t xml:space="preserve"> 6.6.4 </t>
  </si>
  <si>
    <t xml:space="preserve"> 104325 </t>
  </si>
  <si>
    <t>CAIXA DE PASSAGEM PARA AR CONDICIONADO - FORNECIMENTO E INSTALAÇÃO. AF_08/2022</t>
  </si>
  <si>
    <t xml:space="preserve"> 6.6.5 </t>
  </si>
  <si>
    <t xml:space="preserve"> 97891 </t>
  </si>
  <si>
    <t>CAIXA ENTERRADA ELÉTRICA RETANGULAR, EM ALVENARIA COM BLOCOS DE CONCRETO, FUNDO COM BRITA, DIMENSÕES INTERNAS: 0,4X0,4X0,4 M. AF_12/2020</t>
  </si>
  <si>
    <t xml:space="preserve"> 6.6.6 </t>
  </si>
  <si>
    <t xml:space="preserve"> 92872 </t>
  </si>
  <si>
    <t>CAIXA RETANGULAR 4" X 4" BAIXA (0,30 M DO PISO), METÁLICA, INSTALADA EM PAREDE - FORNECIMENTO E INSTALAÇÃO. AF_03/2023</t>
  </si>
  <si>
    <t xml:space="preserve"> 6.6.7 </t>
  </si>
  <si>
    <t xml:space="preserve"> 92865 </t>
  </si>
  <si>
    <t>CAIXA OCTOGONAL 4" X 4", METÁLICA, INSTALADA EM LAJE - FORNECIMENTO E INSTALAÇÃO. AF_03/2023</t>
  </si>
  <si>
    <t xml:space="preserve"> 6.6.8 </t>
  </si>
  <si>
    <t xml:space="preserve"> 6.6.9 </t>
  </si>
  <si>
    <t xml:space="preserve"> 104447 </t>
  </si>
  <si>
    <t>LUVA PARA ELETRODUTO, PVC, SOLDÁVEL, DN 32 MM (1''), APARENTE - FORNECIMENTO E INSTALAÇÃO. AF_10/2022</t>
  </si>
  <si>
    <t xml:space="preserve"> 6.6.10 </t>
  </si>
  <si>
    <t xml:space="preserve"> 91877 </t>
  </si>
  <si>
    <t>LUVA PARA ELETRODUTO, PVC, ROSCÁVEL, DN 40 MM (1 1/4"), PARA CIRCUITOS TERMINAIS, INSTALADA EM FORRO - FORNECIMENTO E INSTALAÇÃO. AF_03/2023</t>
  </si>
  <si>
    <t xml:space="preserve"> 6.6.11 </t>
  </si>
  <si>
    <t xml:space="preserve"> 93013 </t>
  </si>
  <si>
    <t>LUVA PARA ELETRODUTO, PVC, ROSCÁVEL, DN 50 MM (1 1/2"), PARA REDE ENTERRADA DE DISTRIBUIÇÃO DE ENERGIA ELÉTRICA - FORNECIMENTO E INSTALAÇÃO. AF_12/2021</t>
  </si>
  <si>
    <t xml:space="preserve"> 6.6.12 </t>
  </si>
  <si>
    <t xml:space="preserve"> 102246 </t>
  </si>
  <si>
    <t>PORTA/PAINEL CEGO PARA DIVISÓRIA (N1) - PAINEL CEGO MSO/COMEIA E=35MM, S/ BONECA, INCLUSO BATENTE, TESTEIRO, DOBRADIÇAS E FECHADURA. AF_01/2021</t>
  </si>
  <si>
    <t xml:space="preserve"> 6.6.13 </t>
  </si>
  <si>
    <t xml:space="preserve"> 6.6.14 </t>
  </si>
  <si>
    <t xml:space="preserve"> 12769 </t>
  </si>
  <si>
    <t>Tampa cega para 01 módulo de tomada, para Mopost, ref.: 149-141, da Mopa ou similar</t>
  </si>
  <si>
    <t xml:space="preserve"> 6.7 </t>
  </si>
  <si>
    <t>Dispositivos Elétricos</t>
  </si>
  <si>
    <t xml:space="preserve"> 6.7.1 </t>
  </si>
  <si>
    <t xml:space="preserve"> 92025 </t>
  </si>
  <si>
    <t>INTERRUPTOR SIMPLES (1 MÓDULO) COM 2 TOMADAS DE EMBUTIR 2P+T 10 A, INCLUINDO SUPORTE E PLACA - FORNECIMENTO E INSTALAÇÃO. AF_03/2023</t>
  </si>
  <si>
    <t xml:space="preserve"> 6.7.2 </t>
  </si>
  <si>
    <t xml:space="preserve"> 92031 </t>
  </si>
  <si>
    <t>INTERRUPTOR PARALELO (1 MÓDULO) COM 2 TOMADAS DE EMBUTIR 2P+T 10 A, INCLUINDO SUPORTE E PLACA - FORNECIMENTO E INSTALAÇÃO. AF_03/2023</t>
  </si>
  <si>
    <t xml:space="preserve"> 6.7.3 </t>
  </si>
  <si>
    <t xml:space="preserve"> 6.7.4 </t>
  </si>
  <si>
    <t xml:space="preserve"> 92035 </t>
  </si>
  <si>
    <t>INTERRUPTOR SIMPLES (1 MÓDULO), INTERRUPTOR PARALELO (1 MÓDULO) E 1 TOMADA DE EMBUTIR 2P+T 10 A, INCLUINDO SUPORTE E PLACA - FORNECIMENTO E INSTALAÇÃO. AF_03/2023</t>
  </si>
  <si>
    <t xml:space="preserve"> 6.7.5 </t>
  </si>
  <si>
    <t xml:space="preserve"> 101895 </t>
  </si>
  <si>
    <t>DISJUNTOR TERMOMAGNÉTICO TRIPOLAR, CORRENTE NOMINAL DE 125A - FORNECIMENTO E INSTALAÇÃO. AF_07/2025</t>
  </si>
  <si>
    <t xml:space="preserve"> 6.7.6 </t>
  </si>
  <si>
    <t xml:space="preserve"> 91992 </t>
  </si>
  <si>
    <t>TOMADA ALTA DE EMBUTIR (1 MÓDULO), 2P+T 10 A, INCLUINDO SUPORTE E PLACA - FORNECIMENTO E INSTALAÇÃO. AF_03/2023</t>
  </si>
  <si>
    <t xml:space="preserve"> 6.7.7 </t>
  </si>
  <si>
    <t xml:space="preserve"> 91990 </t>
  </si>
  <si>
    <t>TOMADA ALTA DE EMBUTIR (1 MÓDULO), 2P+T 10 A, SEM SUPORTE E SEM PLACA - FORNECIMENTO E INSTALAÇÃO. AF_03/2023</t>
  </si>
  <si>
    <t xml:space="preserve"> 6.8 </t>
  </si>
  <si>
    <t>Conexões de Eletrodutos</t>
  </si>
  <si>
    <t xml:space="preserve"> 6.8.1 </t>
  </si>
  <si>
    <t xml:space="preserve"> 91864 </t>
  </si>
  <si>
    <t>ELETRODUTO RÍGIDO ROSCÁVEL, PVC, DN 32 MM (1"), PARA CIRCUITOS TERMINAIS, INSTALADO EM FORRO - FORNECIMENTO E INSTALAÇÃO. AF_03/2023</t>
  </si>
  <si>
    <t xml:space="preserve"> 6.8.2 </t>
  </si>
  <si>
    <t xml:space="preserve"> 91869 </t>
  </si>
  <si>
    <t>ELETRODUTO RÍGIDO ROSCÁVEL, PVC, DN 40 MM (1 1/4"), PARA CIRCUITOS TERMINAIS, INSTALADO EM LAJE - FORNECIMENTO E INSTALAÇÃO. AF_03/2023</t>
  </si>
  <si>
    <t xml:space="preserve"> 6.8.3 </t>
  </si>
  <si>
    <t xml:space="preserve"> 6.8.4 </t>
  </si>
  <si>
    <t xml:space="preserve"> 6.8.5 </t>
  </si>
  <si>
    <t xml:space="preserve"> 6.8.6 </t>
  </si>
  <si>
    <t xml:space="preserve"> 6.9 </t>
  </si>
  <si>
    <t>Dispositivos de Iluminação</t>
  </si>
  <si>
    <t xml:space="preserve"> 6.9.1 </t>
  </si>
  <si>
    <t xml:space="preserve"> 91957 </t>
  </si>
  <si>
    <t>INTERRUPTOR SIMPLES (1 MÓDULO) COM INTERRUPTOR PARALELO (1 MÓDULO), 10A/250V, INCLUINDO SUPORTE E PLACA - FORNECIMENTO E INSTALAÇÃO. AF_03/2023</t>
  </si>
  <si>
    <t xml:space="preserve"> 6.9.2 </t>
  </si>
  <si>
    <t xml:space="preserve"> 91963 </t>
  </si>
  <si>
    <t>INTERRUPTOR SIMPLES (1 MÓDULO) COM INTERRUPTOR PARALELO (2 MÓDULOS), 10A/250V, INCLUINDO SUPORTE E PLACA - FORNECIMENTO E INSTALAÇÃO. AF_03/2023</t>
  </si>
  <si>
    <t xml:space="preserve"> 6.9.3 </t>
  </si>
  <si>
    <t xml:space="preserve"> 91971 </t>
  </si>
  <si>
    <t>INTERRUPTOR SIMPLES (3 MÓDULOS) COM INTERRUPTOR PARALELO (1 MÓDULO), 10A/250V, INCLUINDO SUPORTE E PLACA - FORNECIMENTO E INSTALAÇÃO. AF_03/2023</t>
  </si>
  <si>
    <t xml:space="preserve"> 6.9.4 </t>
  </si>
  <si>
    <t xml:space="preserve"> 91953 </t>
  </si>
  <si>
    <t>INTERRUPTOR SIMPLES (1 MÓDULO), 10A/250V, INCLUINDO SUPORTE E PLACA - FORNECIMENTO E INSTALAÇÃO. AF_03/2023</t>
  </si>
  <si>
    <t xml:space="preserve"> 6.10 </t>
  </si>
  <si>
    <t>Fiação</t>
  </si>
  <si>
    <t xml:space="preserve"> 6.10.1 </t>
  </si>
  <si>
    <t xml:space="preserve"> 101562 </t>
  </si>
  <si>
    <t>CABO DE COBRE FLEXÍVEL ISOLADO, 25 MM², 0,6/1,0 KV, PARA REDE AÉREA DE DISTRIBUIÇÃO DE ENERGIA ELÉTRICA DE BAIXA TENSÃO - FORNECIMENTO E INSTALAÇÃO. AF_07/2020</t>
  </si>
  <si>
    <t xml:space="preserve"> 6.10.2 </t>
  </si>
  <si>
    <t xml:space="preserve"> 101564 </t>
  </si>
  <si>
    <t>CABO DE COBRE FLEXÍVEL ISOLADO, 50 MM², 0,6/1,0 KV, PARA REDE AÉREA DE DISTRIBUIÇÃO DE ENERGIA ELÉTRICA DE BAIXA TENSÃO - FORNECIMENTO E INSTALAÇÃO. AF_07/2020</t>
  </si>
  <si>
    <t xml:space="preserve"> 6.10.3 </t>
  </si>
  <si>
    <t xml:space="preserve"> 91935 </t>
  </si>
  <si>
    <t>CABO DE COBRE FLEXÍVEL ISOLADO, 16 MM², ANTI-CHAMA 0,6/1,0 KV, PARA CIRCUITOS TERMINAIS - FORNECIMENTO E INSTALAÇÃO. AF_03/2023</t>
  </si>
  <si>
    <t xml:space="preserve"> 6.10.4 </t>
  </si>
  <si>
    <t xml:space="preserve"> 91932 </t>
  </si>
  <si>
    <t>CABO DE COBRE FLEXÍVEL ISOLADO, 10 MM², ANTI-CHAMA 450/750 V, PARA CIRCUITOS TERMINAIS - FORNECIMENTO E INSTALAÇÃO. AF_03/2023</t>
  </si>
  <si>
    <t xml:space="preserve"> 6.10.5 </t>
  </si>
  <si>
    <t xml:space="preserve"> 91925 </t>
  </si>
  <si>
    <t>CABO DE COBRE FLEXÍVEL ISOLADO, 1,5 MM², ANTI-CHAMA 0,6/1,0 KV, PARA CIRCUITOS TERMINAIS - FORNECIMENTO E INSTALAÇÃO. AF_03/2023</t>
  </si>
  <si>
    <t xml:space="preserve"> 6.10.6 </t>
  </si>
  <si>
    <t xml:space="preserve"> 91929 </t>
  </si>
  <si>
    <t>CABO DE COBRE FLEXÍVEL ISOLADO, 4 MM², ANTI-CHAMA 0,6/1,0 KV, PARA CIRCUITOS TERMINAIS - FORNECIMENTO E INSTALAÇÃO. AF_03/2023</t>
  </si>
  <si>
    <t xml:space="preserve"> 6.10.7 </t>
  </si>
  <si>
    <t xml:space="preserve"> 91931 </t>
  </si>
  <si>
    <t>CABO DE COBRE FLEXÍVEL ISOLADO, 6 MM², ANTI-CHAMA 0,6/1,0 KV, PARA CIRCUITOS TERMINAIS - FORNECIMENTO E INSTALAÇÃO. AF_03/2023</t>
  </si>
  <si>
    <t xml:space="preserve"> 6.11 </t>
  </si>
  <si>
    <t>Itens de Proteção</t>
  </si>
  <si>
    <t xml:space="preserve"> 6.11.1 </t>
  </si>
  <si>
    <t xml:space="preserve"> 00043877 </t>
  </si>
  <si>
    <t>BARRAMENTO TIPO NEUTRO / TERRA PARA QUADRO DE DISTRIBUICAO, COM 12/ 16 DISJUNTORES</t>
  </si>
  <si>
    <t xml:space="preserve"> 6.11.2 </t>
  </si>
  <si>
    <t xml:space="preserve"> 00045391 </t>
  </si>
  <si>
    <t>DISJUNTOR TERMOMAGNETICO PARA TRILHO DIN (IEC), TRIPOLAR, 80 A</t>
  </si>
  <si>
    <t xml:space="preserve"> 6.11.3 </t>
  </si>
  <si>
    <t xml:space="preserve"> 00002373 </t>
  </si>
  <si>
    <t>DISJUNTOR TIPO NEMA, TRIPOLAR 60 ATE 100 A, TENSAO MAXIMA DE 415 V</t>
  </si>
  <si>
    <t xml:space="preserve"> 6.11.4 </t>
  </si>
  <si>
    <t xml:space="preserve"> 00039471 </t>
  </si>
  <si>
    <t>DISPOSITIVO DPS CLASSE II, 1 POLO, TENSAO MAXIMA DE 275 V, CORRENTE MAXIMA DE *45* KA (TIPO AC)</t>
  </si>
  <si>
    <t xml:space="preserve"> 6.11.5 </t>
  </si>
  <si>
    <t xml:space="preserve"> 8830 </t>
  </si>
  <si>
    <t>Disjuntor tripolar 100 A, padrão DIN (  linha branca ),  corrente de interrupção 10KA, ref.:Moeller ou similar.</t>
  </si>
  <si>
    <t xml:space="preserve"> 6.11.6 </t>
  </si>
  <si>
    <t xml:space="preserve"> 00034686 </t>
  </si>
  <si>
    <t>DISJUNTOR TERMOMAGNETICO PARA TRILHO DIN (IEC), MONOPOLAR, 40 - 50 A</t>
  </si>
  <si>
    <t xml:space="preserve"> 6.11.7 </t>
  </si>
  <si>
    <t xml:space="preserve"> 00034688 </t>
  </si>
  <si>
    <t>DISJUNTOR TERMOMAGNETICO PARA TRILHO DIN (IEC), MONOPOLAR, 63 A</t>
  </si>
  <si>
    <t xml:space="preserve"> 6.11.8 </t>
  </si>
  <si>
    <t xml:space="preserve"> 00043876 </t>
  </si>
  <si>
    <t>BARRAMENTO TIPO NEUTRO / TERRA PARA QUADRO DE DISTRIBUICAO, COM 6 /8 DISJUNTORES</t>
  </si>
  <si>
    <t xml:space="preserve"> 6.11.9 </t>
  </si>
  <si>
    <t xml:space="preserve"> 00043878 </t>
  </si>
  <si>
    <t>BARRAMENTO TIPO NEUTRO / TERRA PARA QUADRO DE DISTRIBUICAO, COM 18 /24 DISJUNTORES</t>
  </si>
  <si>
    <t>INTALAÇÕES HIDROSSANITÁRIAS</t>
  </si>
  <si>
    <t>ACESSÓRIOS - ESGOTO</t>
  </si>
  <si>
    <t xml:space="preserve"> 00038637 </t>
  </si>
  <si>
    <t>SIFAO EM METAL CROMADO PARA PIA AMERICANA, 1.1/2 X 1.1/2"</t>
  </si>
  <si>
    <t xml:space="preserve"> 4718 </t>
  </si>
  <si>
    <t>Caixa de inspeção em pvc 300mm</t>
  </si>
  <si>
    <t xml:space="preserve"> 98108 </t>
  </si>
  <si>
    <t>CAIXA DE GORDURA DUPLA (CAPACIDADE: 126 L), RETANGULAR, EM ALVENARIA COM BLOCOS DE CONCRETO, DIMENSÕES INTERNAS = 0,4X0,7 M, ALTURA INTERNA = 0,8 M. AF_12/2020</t>
  </si>
  <si>
    <t xml:space="preserve"> 13546 </t>
  </si>
  <si>
    <t>Fornecimento e instalação de ralo antiespuma com dn= 100mm</t>
  </si>
  <si>
    <t>CONEXÕES DE ESGOTO</t>
  </si>
  <si>
    <t xml:space="preserve"> 105214 </t>
  </si>
  <si>
    <t>BUCHA DE REDUÇÃO CPVC, SOLDÁVEL, DN 54 X 28 MM, INSTALADO EM RESERVAÇÃO PREDIAL DE ÁGUA - FORNECIMENTO E INSTALAÇÃO. AF_04/2024</t>
  </si>
  <si>
    <t xml:space="preserve"> 7.2.2 </t>
  </si>
  <si>
    <t xml:space="preserve"> 1097 </t>
  </si>
  <si>
    <t>Cap de pvc rígido soldável, marrom, diâm = 50mm</t>
  </si>
  <si>
    <t xml:space="preserve"> 7.2.3 </t>
  </si>
  <si>
    <t xml:space="preserve"> 89803 </t>
  </si>
  <si>
    <t>CURVA CURTA 90 GRAUS, PVC, SERIE NORMAL, ESGOTO PREDIAL, DN 50 MM, JUNTA ELÁSTICA, FORNECIDO E INSTALADO EM PRUMADA DE ESGOTO SANITÁRIO OU VENTILAÇÃO. AF_08/2022</t>
  </si>
  <si>
    <t xml:space="preserve"> 7.2.4 </t>
  </si>
  <si>
    <t xml:space="preserve"> 89726 </t>
  </si>
  <si>
    <t>JOELHO 45 GRAUS, PVC, SERIE NORMAL, ESGOTO PREDIAL, DN 40 MM, JUNTA SOLDÁVEL, FORNECIDO E INSTALADO EM RAMAL DE DESCARGA OU RAMAL DE ESGOTO SANITÁRIO. AF_08/2022</t>
  </si>
  <si>
    <t xml:space="preserve"> 7.2.5 </t>
  </si>
  <si>
    <t xml:space="preserve"> 89802 </t>
  </si>
  <si>
    <t>JOELHO 45 GRAUS, PVC, SERIE NORMAL, ESGOTO PREDIAL, DN 50 MM, JUNTA ELÁSTICA, FORNECIDO E INSTALADO EM PRUMADA DE ESGOTO SANITÁRIO OU VENTILAÇÃO. AF_08/2022</t>
  </si>
  <si>
    <t xml:space="preserve"> 7.2.6 </t>
  </si>
  <si>
    <t xml:space="preserve"> 89810 </t>
  </si>
  <si>
    <t>JOELHO 45 GRAUS, PVC, SERIE NORMAL, ESGOTO PREDIAL, DN 100 MM, JUNTA ELÁSTICA, FORNECIDO E INSTALADO EM PRUMADA DE ESGOTO SANITÁRIO OU VENTILAÇÃO. AF_08/2022</t>
  </si>
  <si>
    <t xml:space="preserve"> 7.2.7 </t>
  </si>
  <si>
    <t xml:space="preserve"> 89724 </t>
  </si>
  <si>
    <t>JOELHO 90 GRAUS, PVC, SERIE NORMAL, ESGOTO PREDIAL, DN 40 MM, JUNTA SOLDÁVEL, FORNECIDO E INSTALADO EM RAMAL DE DESCARGA OU RAMAL DE ESGOTO SANITÁRIO. AF_08/2022</t>
  </si>
  <si>
    <t xml:space="preserve"> 7.2.8 </t>
  </si>
  <si>
    <t xml:space="preserve"> 89801 </t>
  </si>
  <si>
    <t>JOELHO 90 GRAUS, PVC, SERIE NORMAL, ESGOTO PREDIAL, DN 50 MM, JUNTA ELÁSTICA, FORNECIDO E INSTALADO EM PRUMADA DE ESGOTO SANITÁRIO OU VENTILAÇÃO. AF_08/2022</t>
  </si>
  <si>
    <t xml:space="preserve"> 7.2.9 </t>
  </si>
  <si>
    <t xml:space="preserve"> 89809 </t>
  </si>
  <si>
    <t>JOELHO 90 GRAUS, PVC, SERIE NORMAL, ESGOTO PREDIAL, DN 100 MM, JUNTA ELÁSTICA, FORNECIDO E INSTALADO EM PRUMADA DE ESGOTO SANITÁRIO OU VENTILAÇÃO. AF_08/2022</t>
  </si>
  <si>
    <t xml:space="preserve"> 7.2.10 </t>
  </si>
  <si>
    <t xml:space="preserve"> 89783 </t>
  </si>
  <si>
    <t>JUNÇÃO SIMPLES, PVC, SERIE NORMAL, ESGOTO PREDIAL, DN 40 MM, JUNTA SOLDÁVEL, FORNECIDO E INSTALADO EM RAMAL DE DESCARGA OU RAMAL DE ESGOTO SANITÁRIO. AF_08/2022</t>
  </si>
  <si>
    <t xml:space="preserve"> 7.2.11 </t>
  </si>
  <si>
    <t xml:space="preserve"> 89827 </t>
  </si>
  <si>
    <t>JUNÇÃO SIMPLES, PVC, SERIE NORMAL, ESGOTO PREDIAL, DN 50 X 50 MM, JUNTA ELÁSTICA, FORNECIDO E INSTALADO EM PRUMADA DE ESGOTO SANITÁRIO OU VENTILAÇÃO. AF_08/2022</t>
  </si>
  <si>
    <t xml:space="preserve"> 7.2.12 </t>
  </si>
  <si>
    <t xml:space="preserve"> 1636 </t>
  </si>
  <si>
    <t>Junção simples em pvc rígido c/ anéis, para esgoto primário, diâm =100 x 50mm</t>
  </si>
  <si>
    <t xml:space="preserve"> 7.2.13 </t>
  </si>
  <si>
    <t xml:space="preserve"> 104355 </t>
  </si>
  <si>
    <t>JUNÇÃO DE REDUCAO INVERTIDA, PVC, SÉRIE NORMAL, ESGOTO PREDIAL, DN 100 X 75 MM, JUNTA ELÁSTICA, FORNECIDO E INSTALADO EM PRUMADA DE ESGOTO SANITÁRIO OU VENTILAÇÃO. AF_08/2022</t>
  </si>
  <si>
    <t xml:space="preserve"> 7.2.14 </t>
  </si>
  <si>
    <t xml:space="preserve"> 89834 </t>
  </si>
  <si>
    <t>JUNÇÃO SIMPLES, PVC, SERIE NORMAL, ESGOTO PREDIAL, DN 100 X 100 MM, JUNTA ELÁSTICA, FORNECIDO E INSTALADO EM PRUMADA DE ESGOTO SANITÁRIO OU VENTILAÇÃO. AF_08/2022</t>
  </si>
  <si>
    <t xml:space="preserve"> 7.2.15 </t>
  </si>
  <si>
    <t xml:space="preserve"> 89813 </t>
  </si>
  <si>
    <t>LUVA SIMPLES, PVC, SERIE NORMAL, ESGOTO PREDIAL, DN 50 MM, JUNTA ELÁSTICA, FORNECIDO E INSTALADO EM PRUMADA DE ESGOTO SANITÁRIO OU VENTILAÇÃO. AF_08/2022</t>
  </si>
  <si>
    <t xml:space="preserve"> 7.2.16 </t>
  </si>
  <si>
    <t xml:space="preserve"> 89821 </t>
  </si>
  <si>
    <t>LUVA SIMPLES, PVC, SERIE NORMAL, ESGOTO PREDIAL, DN 100 MM, JUNTA ELÁSTICA, FORNECIDO E INSTALADO EM PRUMADA DE ESGOTO SANITÁRIO OU VENTILAÇÃO. AF_08/2022</t>
  </si>
  <si>
    <t xml:space="preserve"> 7.2.17 </t>
  </si>
  <si>
    <t xml:space="preserve"> 1583 </t>
  </si>
  <si>
    <t>Redução excentrica em pvc rígido soldável, para esgoto primário, diâm = 100 x50mm</t>
  </si>
  <si>
    <t xml:space="preserve"> 7.2.18 </t>
  </si>
  <si>
    <t xml:space="preserve"> 104348 </t>
  </si>
  <si>
    <t>TERMINAL DE VENTILAÇÃO, PVC, SÉRIE NORMAL, ESGOTO PREDIAL, DN 50 MM, JUNTA SOLDÁVEL, FORNECIDO E INSTALADO EM PRUMADA DE ESGOTO SANITÁRIO OU VENTILAÇÃO. AF_08/2022</t>
  </si>
  <si>
    <t xml:space="preserve"> 7.2.19 </t>
  </si>
  <si>
    <t xml:space="preserve"> 89782 </t>
  </si>
  <si>
    <t>TE, PVC, SERIE NORMAL, ESGOTO PREDIAL, DN 40 X 40 MM, JUNTA SOLDÁVEL, FORNECIDO E INSTALADO EM RAMAL DE DESCARGA OU RAMAL DE ESGOTO SANITÁRIO. AF_08/2022</t>
  </si>
  <si>
    <t xml:space="preserve"> 7.2.20 </t>
  </si>
  <si>
    <t xml:space="preserve"> 89784 </t>
  </si>
  <si>
    <t>TE, PVC, SERIE NORMAL, ESGOTO PREDIAL, DN 50 X 50 MM, JUNTA ELÁSTICA, FORNECIDO E INSTALADO EM RAMAL DE DESCARGA OU RAMAL DE ESGOTO SANITÁRIO. AF_08/2022</t>
  </si>
  <si>
    <t xml:space="preserve"> 7.2.21 </t>
  </si>
  <si>
    <t xml:space="preserve"> 104352 </t>
  </si>
  <si>
    <t>TE, PVC, SÉRIE NORMAL, ESGOTO PREDIAL, DN 100 X 50 MM, JUNTA ELÁSTICA, FORNECIDO E INSTALADO EM PRUMADA DE ESGOTO SANITÁRIO OU VENTILAÇÃO. AF_08/2022</t>
  </si>
  <si>
    <t xml:space="preserve"> 7.2.22 </t>
  </si>
  <si>
    <t xml:space="preserve"> 104354 </t>
  </si>
  <si>
    <t>TE, PVC, SÉRIE NORMAL, ESGOTO PREDIAL, DN 100 X 75 MM, JUNTA ELÁSTICA, FORNECIDO E INSTALADO EM PRUMADA DE ESGOTO SANITÁRIO OU VENTILAÇÃO. AF_08/2022</t>
  </si>
  <si>
    <t xml:space="preserve"> 7.2.23 </t>
  </si>
  <si>
    <t xml:space="preserve"> 89833 </t>
  </si>
  <si>
    <t>TE, PVC, SERIE NORMAL, ESGOTO PREDIAL, DN 100 X 100 MM, JUNTA ELÁSTICA, FORNECIDO E INSTALADO EM PRUMADA DE ESGOTO SANITÁRIO OU VENTILAÇÃO. AF_08/2022</t>
  </si>
  <si>
    <t xml:space="preserve"> 7.3 </t>
  </si>
  <si>
    <t>PEÇAS HIDROSSANITÁRIAS</t>
  </si>
  <si>
    <t xml:space="preserve"> 7.3.1 </t>
  </si>
  <si>
    <t xml:space="preserve"> 00006034 </t>
  </si>
  <si>
    <t>REGISTRO DE ESFERA DE PASSEIO, PVC PARA POLIETILENO, 20 MM</t>
  </si>
  <si>
    <t xml:space="preserve"> 7.3.2 </t>
  </si>
  <si>
    <t xml:space="preserve"> 00011825 </t>
  </si>
  <si>
    <t>TORNEIRA DE BOIA CONVENCIONAL PARA CAIXA D'AGUA, 1", AGUA FRIA, COM HASTE E TORNEIRA METALICOS E BALAO PLASTICO</t>
  </si>
  <si>
    <t xml:space="preserve"> 7.3.3 </t>
  </si>
  <si>
    <t xml:space="preserve"> 00021059 </t>
  </si>
  <si>
    <t>RALO FOFO COM REQUADRO, QUADRADO 150 X 150 MM</t>
  </si>
  <si>
    <t xml:space="preserve"> 7.3.4 </t>
  </si>
  <si>
    <t xml:space="preserve"> 00005103 </t>
  </si>
  <si>
    <t>CAIXA SIFONADA PVC, 100 X 100 X 50 MM, COM GRELHA REDONDA, BRANCA</t>
  </si>
  <si>
    <t xml:space="preserve"> 7.3.5 </t>
  </si>
  <si>
    <t xml:space="preserve"> 7.4 </t>
  </si>
  <si>
    <t>QUANTITATIVO DE TUBULAÇÃO</t>
  </si>
  <si>
    <t xml:space="preserve"> 7.4.1 </t>
  </si>
  <si>
    <t xml:space="preserve"> 1027 </t>
  </si>
  <si>
    <t>Tubo pvc rígido soldável marrom p/ água, d = 20 mm (1/2")</t>
  </si>
  <si>
    <t xml:space="preserve"> 7.4.2 </t>
  </si>
  <si>
    <t xml:space="preserve"> 1028 </t>
  </si>
  <si>
    <t>Tubo pvc rígido soldável marrom p/ água, d = 25 mm (3/4")</t>
  </si>
  <si>
    <t xml:space="preserve"> 7.4.3 </t>
  </si>
  <si>
    <t xml:space="preserve"> 1029 </t>
  </si>
  <si>
    <t>Tubo pvc rígido soldável marrom p/ água, d = 32 mm (1")</t>
  </si>
  <si>
    <t xml:space="preserve"> 7.4.4 </t>
  </si>
  <si>
    <t xml:space="preserve"> 1031 </t>
  </si>
  <si>
    <t>Tubo pvc rígido soldável marrom p/ água, d = 50 mm (1 1/2")</t>
  </si>
  <si>
    <t xml:space="preserve"> 7.4.5 </t>
  </si>
  <si>
    <t xml:space="preserve"> 1033 </t>
  </si>
  <si>
    <t>Tubo pvc rígido soldável marrom p/ água, d = 75 mm (2 1/2")</t>
  </si>
  <si>
    <t xml:space="preserve"> 7.4.6 </t>
  </si>
  <si>
    <t xml:space="preserve"> 1529 </t>
  </si>
  <si>
    <t>Tubo pvc rígido c/anel borracha, serie normal, p/esgoto predial, d =  40mm</t>
  </si>
  <si>
    <t xml:space="preserve"> 7.4.7 </t>
  </si>
  <si>
    <t xml:space="preserve"> 1530 </t>
  </si>
  <si>
    <t>Tubo pvc rígido c/anel borracha, serie normal, p/esgoto predial, d =  50mm</t>
  </si>
  <si>
    <t xml:space="preserve"> 7.4.8 </t>
  </si>
  <si>
    <t xml:space="preserve"> 1531 </t>
  </si>
  <si>
    <t>Tubo pvc rígido c/anel borracha, serie normal, p/esgoto predial, d =  75mm</t>
  </si>
  <si>
    <t xml:space="preserve"> 7.4.9 </t>
  </si>
  <si>
    <t xml:space="preserve"> 1532 </t>
  </si>
  <si>
    <t>Tubo pvc rígido c/anel borracha, serie normal, p/esgoto predial, d = 100mm</t>
  </si>
  <si>
    <t xml:space="preserve"> 7.5 </t>
  </si>
  <si>
    <t xml:space="preserve"> 7.5.1 </t>
  </si>
  <si>
    <t xml:space="preserve"> 1071 </t>
  </si>
  <si>
    <t>Bucha de redução curta de pvc rígido soldável, marrom, diâm = 25 x 20mm</t>
  </si>
  <si>
    <t xml:space="preserve"> 7.5.2 </t>
  </si>
  <si>
    <t xml:space="preserve"> 1072 </t>
  </si>
  <si>
    <t>Bucha de redução curta de pvc rígido soldável, marrom, diâm = 32 x 25mm</t>
  </si>
  <si>
    <t xml:space="preserve"> 7.5.3 </t>
  </si>
  <si>
    <t xml:space="preserve"> 1117 </t>
  </si>
  <si>
    <t>Curva 90º de pvc rígido soldável, marrom  diâm = 25mm</t>
  </si>
  <si>
    <t xml:space="preserve"> 7.5.5 </t>
  </si>
  <si>
    <t xml:space="preserve"> 1120 </t>
  </si>
  <si>
    <t>Curva 90º de pvc rígido soldável, marrom  diâm = 50mm</t>
  </si>
  <si>
    <t xml:space="preserve"> 7.5.6 </t>
  </si>
  <si>
    <t xml:space="preserve"> 1122 </t>
  </si>
  <si>
    <t>Curva 90º de pvc rígido soldável, marrom  diâm = 75mm</t>
  </si>
  <si>
    <t xml:space="preserve"> 7.5.7 </t>
  </si>
  <si>
    <t xml:space="preserve"> 1136 </t>
  </si>
  <si>
    <t>Joelho 90º de pvc rígido soldável, marrom  diâm = 32mm</t>
  </si>
  <si>
    <t xml:space="preserve"> 7.5.8 </t>
  </si>
  <si>
    <t xml:space="preserve"> 1138 </t>
  </si>
  <si>
    <t>Joelho 90º de pvc rígido soldável, marrom  diâm = 50mm</t>
  </si>
  <si>
    <t xml:space="preserve"> 7.5.9 </t>
  </si>
  <si>
    <t xml:space="preserve"> 73643 </t>
  </si>
  <si>
    <t>JOELHO PVC SOLDAVEL COM ROSCA 90º AGUA FRIA 25MMX3/4" -FORNECIMENTO E INSTALACAO</t>
  </si>
  <si>
    <t xml:space="preserve"> 7.7 </t>
  </si>
  <si>
    <t xml:space="preserve"> 7.7.1 </t>
  </si>
  <si>
    <t xml:space="preserve"> 7.7.2 </t>
  </si>
  <si>
    <t xml:space="preserve"> 7.7.3 </t>
  </si>
  <si>
    <t xml:space="preserve"> 100858 </t>
  </si>
  <si>
    <t>MICTÓRIO SIFONADO LOUÇA BRANCA - PADRÃO MÉDIO - FORNECIMENTO E INSTALAÇÃO. AF_01/2020</t>
  </si>
  <si>
    <t xml:space="preserve"> 100848 </t>
  </si>
  <si>
    <t>VASO SANITÁRIO INFANTIL LOUÇA BRANCA - FORNECIMENTO E INSTALACAO. AF_01/2020</t>
  </si>
  <si>
    <t xml:space="preserve"> 7.7.4 </t>
  </si>
  <si>
    <t xml:space="preserve"> 7.7.5 </t>
  </si>
  <si>
    <t xml:space="preserve"> 7.7.6 </t>
  </si>
  <si>
    <t xml:space="preserve"> 7.7.7 </t>
  </si>
  <si>
    <t xml:space="preserve"> 102259 </t>
  </si>
  <si>
    <t>DIVISÓRIA SANITÁRIA, TIPO CABINE, EM PAINÉIS ESTRUTURAIS TS, INCLUSIVE ESTRUTURA, PORTA E FERRAGENS. AF_01/2021</t>
  </si>
  <si>
    <t xml:space="preserve"> 7.7.8 </t>
  </si>
  <si>
    <t xml:space="preserve"> 86902 </t>
  </si>
  <si>
    <t>LAVATÓRIO LOUÇA BRANCA COM COLUNA, *44 X 35,5* CM, PADRÃO POPULAR - FORNECIMENTO E INSTALAÇÃO. AF_01/2020</t>
  </si>
  <si>
    <t xml:space="preserve"> 7.7.12 </t>
  </si>
  <si>
    <t xml:space="preserve"> 86940 </t>
  </si>
  <si>
    <t>LAVATÓRIO LOUÇA BRANCA COM COLUNA, 45 X 55CM OU EQUIVALENTE, PADRÃO MÉDIO, INCLUSO SIFÃO TIPO GARRAFA, VÁLVULA E ENGATE FLEXÍVEL DE 40CM EM METAL CROMADO, COM APARELHO MISTURADOR PADRÃO MÉDIO - FORNECIMENTO E INSTALAÇÃO. AF_01/2020</t>
  </si>
  <si>
    <t xml:space="preserve"> 7.7.13 </t>
  </si>
  <si>
    <t xml:space="preserve"> 7.7.14 </t>
  </si>
  <si>
    <t xml:space="preserve"> 7.7.15 </t>
  </si>
  <si>
    <t xml:space="preserve"> 100864 </t>
  </si>
  <si>
    <t>BARRA DE APOIO EM "L", EM ACO INOX POLIDO 80 X 80 CM, FIXADA NA PAREDE - FORNECIMENTO E INSTALACAO. AF_01/2020</t>
  </si>
  <si>
    <t>REVESTIMENTO DAS PAREDES - INTERNA</t>
  </si>
  <si>
    <t>PAREDES INTERNAS - GERAL</t>
  </si>
  <si>
    <t xml:space="preserve"> 87905 </t>
  </si>
  <si>
    <t>CHAPISCO APLICADO EM ALVENARIA (COM PRESENÇA DE VÃOS) E ESTRUTURAS DE CONCRETO DE FACHADA, COM COLHER DE PEDREIRO. ARGAMASSA TRAÇO 1:3 COM PREPARO EM BETONEIRA 400L. AF_10/2022</t>
  </si>
  <si>
    <t xml:space="preserve"> 87536 </t>
  </si>
  <si>
    <t>EMBOÇO, EM ARGAMASSA TRAÇO 1:2:8, PREPARO MANUAL, APLICADO MANUALMENTE EM PAREDES INTERNAS DE AMBIENTES COM ÁREA MAIOR QUE 10M², E = 17,5MM, COM TALISCAS. AF_03/2024</t>
  </si>
  <si>
    <t>PAREDE DOS BANHEIROS E COZINHA - TODA AS PAREDES  REVESTIDO COM CERÂMICA</t>
  </si>
  <si>
    <t xml:space="preserve"> 8.2.2 </t>
  </si>
  <si>
    <t xml:space="preserve"> 87777 </t>
  </si>
  <si>
    <t>EMBOÇO OU MASSA ÚNICA EM ARGAMASSA TRAÇO 1:2:8, PREPARO MANUAL, APLICADA MANUALMENTE EM PANOS DE FACHADA COM PRESENÇA DE VÃOS, ESPESSURA DE 25 MM. AF_08/2022</t>
  </si>
  <si>
    <t xml:space="preserve"> 8.2.3 </t>
  </si>
  <si>
    <t xml:space="preserve"> 104611 </t>
  </si>
  <si>
    <t>REVESTIMENTO CERÂMICO PARA PAREDES INTERNAS COM PLACAS TIPO ESMALTADA DE DIMENSÕES 60X60 CM APLICADAS NA ALTURA INTEIRA DAS PAREDES. AF_02/2023_PE</t>
  </si>
  <si>
    <t xml:space="preserve"> 8.3 </t>
  </si>
  <si>
    <t>PAREDES INTERNA - SALA DE AULA - ATÉ 1,60 M PASTILHA 10X10</t>
  </si>
  <si>
    <t xml:space="preserve"> 8.3.1 </t>
  </si>
  <si>
    <t xml:space="preserve"> 8.3.2 </t>
  </si>
  <si>
    <t xml:space="preserve"> 8.3.3 </t>
  </si>
  <si>
    <t>PINTURA</t>
  </si>
  <si>
    <t xml:space="preserve"> 104641 </t>
  </si>
  <si>
    <t>PINTURA LÁTEX ACRÍLICA ECONÔMICA, APLICAÇÃO MANUAL EM PAREDES, DUAS DEMÃOS. AF_04/2023</t>
  </si>
  <si>
    <t>JARDIM</t>
  </si>
  <si>
    <t xml:space="preserve"> 98517 </t>
  </si>
  <si>
    <t>PLANTIO DE PALMEIRA COM ALTURA DE MUDA MAIOR QUE 2,00 M E MENOR OU IGUAL A 4,00 M. AF_07/2024</t>
  </si>
  <si>
    <t>COBERTURA E REVESTIMENTO DO FORRO</t>
  </si>
  <si>
    <t xml:space="preserve"> 92544 </t>
  </si>
  <si>
    <t>TRAMA DE MADEIRA COMPOSTA POR TERÇAS PARA TELHADOS DE ATÉ 2 ÁGUAS PARA TELHA ESTRUTURAL DE FIBROCIMENTO, INCLUSO TRANSPORTE VERTICAL. AF_07/2019</t>
  </si>
  <si>
    <t xml:space="preserve"> 94207 </t>
  </si>
  <si>
    <t>TELHAMENTO COM TELHA ONDULADA DE FIBROCIMENTO E = 6 MM, COM RECOBRIMENTO LATERAL DE 1/4 DE ONDA PARA TELHADO COM INCLINAÇÃO MAIOR QUE 10°, COM ATÉ 2 ÁGUAS, INCLUSO IÇAMENTO. AF_07/2019</t>
  </si>
  <si>
    <t xml:space="preserve"> 11.3 </t>
  </si>
  <si>
    <t xml:space="preserve"> 11.4 </t>
  </si>
  <si>
    <t xml:space="preserve"> 11.5 </t>
  </si>
  <si>
    <t xml:space="preserve"> 94220 </t>
  </si>
  <si>
    <t>CUMEEIRA E ESPIGÃO PARA TELHA DE CONCRETO EMBOÇADA COM ARGAMASSA TRAÇO 1:2:9 (CIMENTO, CAL E AREIA), PARA TELHADOS COM MAIS DE 2 ÁGUAS, INCLUSO TRANSPORTE VERTICAL. AF_07/2019</t>
  </si>
  <si>
    <t xml:space="preserve"> 11.6 </t>
  </si>
  <si>
    <t xml:space="preserve"> 11.7 </t>
  </si>
  <si>
    <t xml:space="preserve"> 12 </t>
  </si>
  <si>
    <t>PISO</t>
  </si>
  <si>
    <t xml:space="preserve"> 12.1 </t>
  </si>
  <si>
    <t xml:space="preserve"> 12.1.1 </t>
  </si>
  <si>
    <t>TODA ÁREA INTERNA DA ESCOLA - EXCETO BANHEIROS E COZINHA</t>
  </si>
  <si>
    <t xml:space="preserve"> 12.1.1.1 </t>
  </si>
  <si>
    <t xml:space="preserve"> 96622 </t>
  </si>
  <si>
    <t>LASTRO COM MATERIAL GRANULAR, APLICADO EM PISOS OU LAJES SOBRE SOLO, ESPESSURA DE *5 CM*. AF_01/2024</t>
  </si>
  <si>
    <t xml:space="preserve"> 12.1.1.2 </t>
  </si>
  <si>
    <t xml:space="preserve"> 87632 </t>
  </si>
  <si>
    <t>CONTRAPISO EM ARGAMASSA TRAÇO 1:4 (CIMENTO E AREIA), PREPARO MANUAL, APLICADO EM ÁREAS SECAS SOBRE LAJE, ADERIDO, ACABAMENTO NÃO REFORÇADO, ESPESSURA 3CM. AF_07/2021</t>
  </si>
  <si>
    <t xml:space="preserve"> 12.1.1.3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</si>
  <si>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</si>
  <si>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</si>
  <si>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12.1.2 </t>
  </si>
  <si>
    <t>PISO BANHEIRO E COZINHA</t>
  </si>
  <si>
    <t xml:space="preserve"> 12.1.2.1 </t>
  </si>
  <si>
    <t xml:space="preserve"> 12.1.2.2 </t>
  </si>
  <si>
    <t xml:space="preserve"> 12.1.2.3 </t>
  </si>
  <si>
    <t xml:space="preserve"> 87257 </t>
  </si>
  <si>
    <t>REVESTIMENTO CERÂMICO PARA PISO COM PLACAS TIPO ESMALTADA DE DIMENSÕES 60X60 CM APLICADA EM AMBIENTES DE ÁREA MAIOR QUE 10 M2. AF_02/2023_PE</t>
  </si>
  <si>
    <t xml:space="preserve"> 13 </t>
  </si>
  <si>
    <t>SERVIÇOS COMPLEMENTARES</t>
  </si>
  <si>
    <t xml:space="preserve"> 13.1 </t>
  </si>
  <si>
    <t>EXECUÇÃO DE MURO DE CONTORNO</t>
  </si>
  <si>
    <t xml:space="preserve"> 13.1.1 </t>
  </si>
  <si>
    <t xml:space="preserve"> 14 </t>
  </si>
  <si>
    <t>PLATIBANDA</t>
  </si>
  <si>
    <t xml:space="preserve"> 14.1 </t>
  </si>
  <si>
    <t xml:space="preserve"> 14.2 </t>
  </si>
  <si>
    <t xml:space="preserve"> 14.3 </t>
  </si>
  <si>
    <t xml:space="preserve"> 14.4 </t>
  </si>
  <si>
    <t xml:space="preserve"> 15 </t>
  </si>
  <si>
    <t>FACHADA</t>
  </si>
  <si>
    <t xml:space="preserve"> 15.1 </t>
  </si>
  <si>
    <t>DOIS MILHÕES QUINHENTOS E QUARENTA E CINCO MIL OITOCENTOS E OITENTA E CINCO REAIS E SESSENTA E UM CENTAVOS</t>
  </si>
  <si>
    <r>
      <rPr>
        <b/>
        <sz val="14"/>
        <rFont val="Courier New"/>
        <family val="3"/>
      </rPr>
      <t>OBRA</t>
    </r>
    <r>
      <rPr>
        <sz val="14"/>
        <rFont val="Courier New"/>
        <family val="3"/>
      </rPr>
      <t>: ORÇAMENTO DOS SERVIÇOS PARA EXECUÇÃO DE UMA ESCOLA INFANTIL EM PUXINANÃ - PB</t>
    </r>
  </si>
  <si>
    <r>
      <rPr>
        <b/>
        <sz val="14"/>
        <rFont val="Courier New"/>
        <family val="3"/>
      </rPr>
      <t>DATA BASE:</t>
    </r>
    <r>
      <rPr>
        <sz val="14"/>
        <rFont val="Courier New"/>
        <family val="3"/>
      </rPr>
      <t xml:space="preserve"> SETEMBRO/2025</t>
    </r>
  </si>
  <si>
    <t>PUXINANÃ - PB - JANEIRO  DE 2026</t>
  </si>
  <si>
    <r>
      <rPr>
        <b/>
        <sz val="14"/>
        <rFont val="Courier New"/>
        <family val="3"/>
      </rPr>
      <t xml:space="preserve">BDI SERVIÇOS: (%) =25,00 </t>
    </r>
    <r>
      <rPr>
        <sz val="14"/>
        <rFont val="Courier New"/>
        <family val="3"/>
      </rPr>
      <t>%</t>
    </r>
  </si>
  <si>
    <t>Aterro e Reaterro de Valas</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</si>
  <si>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</si>
  <si>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</si>
  <si>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</si>
  <si>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</si>
  <si>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</si>
  <si>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</si>
  <si>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</si>
  <si>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</si>
  <si>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</si>
  <si>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</si>
  <si>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00000368 </t>
  </si>
  <si>
    <t>AREIA PARA ATERRO - POSTO JAZIDA/FORNECEDOR (RETIRADO NA JAZIDA, SEM TRANSPORTE)</t>
  </si>
  <si>
    <t>Radier, Piso de Concreto e Laje sobre Solo</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</si>
  <si>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</si>
  <si>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</si>
  <si>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</si>
  <si>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</si>
  <si>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Escavação de Valas</t>
  </si>
  <si>
    <t>Fundações Rasas (Blocos, Sapatas, Vigas Baldrame)</t>
  </si>
  <si>
    <t xml:space="preserve"> 88238 </t>
  </si>
  <si>
    <t>AJUDANTE DE ARMADOR COM ENCARGOS COMPLEMENTARES</t>
  </si>
  <si>
    <t xml:space="preserve"> 88245 </t>
  </si>
  <si>
    <t>ARMADOR COM ENCARGOS COMPLEMENTARES</t>
  </si>
  <si>
    <t xml:space="preserve"> 92801 </t>
  </si>
  <si>
    <t>CORTE E DOBRA DE AÇO CA-50, DIÂMETRO DE 6,3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</si>
  <si>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</si>
  <si>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</si>
  <si>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</si>
  <si>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</si>
  <si>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92803 </t>
  </si>
  <si>
    <t>CORTE E DOBRA DE AÇO CA-50, DIÂMETRO DE 10,0 MM. AF_06/2022</t>
  </si>
  <si>
    <t xml:space="preserve"> 92804 </t>
  </si>
  <si>
    <t>CORTE E DOBRA DE AÇO CA-50, DIÂMETRO DE 12,5 MM. AF_06/2022</t>
  </si>
  <si>
    <t xml:space="preserve"> 92805 </t>
  </si>
  <si>
    <t>CORTE E DOBRA DE AÇO CA-50, DIÂMETRO DE 16,0 MM. AF_06/2022</t>
  </si>
  <si>
    <t xml:space="preserve"> 88239 </t>
  </si>
  <si>
    <t>AJUDANTE DE CARPINTEIRO COM ENCARGOS COMPLEMENTARES</t>
  </si>
  <si>
    <t xml:space="preserve"> 00002692 </t>
  </si>
  <si>
    <t>DESMOLDANTE PROTETOR PARA FORMAS DE MADEIRA, DE BASE OLEOSA EMULSIONADA EM AGUA</t>
  </si>
  <si>
    <t xml:space="preserve"> 00004517 </t>
  </si>
  <si>
    <t>SARRAFO *2,5 X 7,5* CM EM PINUS, MISTA OU EQUIVALENTE DA REGIAO - BRUTA</t>
  </si>
  <si>
    <t xml:space="preserve"> 00005073 </t>
  </si>
  <si>
    <t>PREGO DE ACO POLIDO COM CABECA 17 X 24 (2 1/4 X 11)</t>
  </si>
  <si>
    <t xml:space="preserve"> 00005074 </t>
  </si>
  <si>
    <t>PREGO DE ACO POLIDO COM CABECA 15 X 18 (1 1/2 X 13)</t>
  </si>
  <si>
    <t xml:space="preserve"> 00006212 </t>
  </si>
  <si>
    <t>TABUA *2,5 X 30 CM EM PINUS, MISTA OU EQUIVALENTE DA REGIAO - BRUTA</t>
  </si>
  <si>
    <t xml:space="preserve"> 00040304 </t>
  </si>
  <si>
    <t>PREGO DE ACO POLIDO COM CABECA DUPLA 17 X 27 (2 1/2 X 11)</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</si>
  <si>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</si>
  <si>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</si>
  <si>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</si>
  <si>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</si>
  <si>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</si>
  <si>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</si>
  <si>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00004721 </t>
  </si>
  <si>
    <t>PEDRA BRITADA N. 1 (9,5 A 19 MM) POSTO PEDREIRA/FORNECEDOR, SEM FRETE</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</si>
  <si>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</si>
  <si>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</si>
  <si>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</si>
  <si>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</si>
  <si>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</si>
  <si>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92800 </t>
  </si>
  <si>
    <t>CORTE E DOBRA DE AÇO CA-60, DIÂMETRO DE 5,0 MM. AF_06/2022</t>
  </si>
  <si>
    <t xml:space="preserve"> 92802 </t>
  </si>
  <si>
    <t>CORTE E DOBRA DE AÇO CA-50, DIÂMETRO DE 8,0 MM. AF_06/2022</t>
  </si>
  <si>
    <t xml:space="preserve"> 00001358 </t>
  </si>
  <si>
    <t>CHAPA/PAINEL DE MADEIRA COMPENSADA RESINADA (MADEIRITE RESINADO ROSA) PARA FORMA DE CONCRETO, DE 2200 X 1100 MM, E = 17 MM</t>
  </si>
  <si>
    <t xml:space="preserve"> 00004491 </t>
  </si>
  <si>
    <t>PONTALETE *7,5 X 7,5* CM EM PINUS, MISTA OU EQUIVALENTE DA REGIAO - BRUTA</t>
  </si>
  <si>
    <t xml:space="preserve"> 00005068 </t>
  </si>
  <si>
    <t>PREGO DE ACO POLIDO COM CABECA 17 X 21 (2 X 11)</t>
  </si>
  <si>
    <t xml:space="preserve"> 92806 </t>
  </si>
  <si>
    <t>CORTE E DOBRA DE AÇO CA-50, DIÂMETRO DE 20,0 MM. AF_06/2022</t>
  </si>
  <si>
    <t xml:space="preserve"> 92798 </t>
  </si>
  <si>
    <t>CORTE E DOBRA DE AÇO CA-50, DIÂMETRO DE 25,0 MM. AF_06/2022</t>
  </si>
  <si>
    <t>Lajes Pré-Moldadas</t>
  </si>
  <si>
    <t xml:space="preserve"> 103674 </t>
  </si>
  <si>
    <t>CONCRETAGEM DE VIGAS E LAJES, FCK=25 MPA, PARA LAJES PREMOLDADAS COM USO DE BOMBA - LANÇAMENTO, ADENSAMENTO E ACABAMENTO. AF_02/2022_PS</t>
  </si>
  <si>
    <t xml:space="preserve"> 92273 </t>
  </si>
  <si>
    <t>FABRICAÇÃO DE ESCORAS DO TIPO PONTALETE, EM MADEIRA, PARA PÉ-DIREITO SIMPLES. AF_09/2020</t>
  </si>
  <si>
    <t xml:space="preserve"> 92768 </t>
  </si>
  <si>
    <t>ARMAÇÃO DE LAJE DE ESTRUTURA CONVENCIONAL DE CONCRETO ARMADO UTILIZANDO AÇO CA-60 DE 5,0 MM - MONTAGEM. AF_06/2022</t>
  </si>
  <si>
    <t xml:space="preserve"> 00006193 </t>
  </si>
  <si>
    <t>TABUA NAO APARELHADA *2,5 X 20* CM, EM MACARANDUBA/MASSARANDUBA, ANGELIM OU EQUIVALENTE DA REGIAO - BRUTA</t>
  </si>
  <si>
    <t xml:space="preserve"> 00043350 </t>
  </si>
  <si>
    <t>LAJE PRE-MOLDADA TRELICADA (LAJOTAS + VIGOTAS) COM LAJOTA CERAMICA 20 X 30 X 12 CM (L X C X A) E VIGOTA VTR 12 X 12 CM (L X A), PARA PISO, UNIDIRECIONAL, SOBRECARGA DE 350 KGF/M2, VAO ATE 4,50 M (SEM COLOCACAO)</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</si>
  <si>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</si>
  <si>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</si>
  <si>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</si>
  <si>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</si>
  <si>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</si>
  <si>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00037395 </t>
  </si>
  <si>
    <t>PINO DE ACO COM FURO, HASTE = 27 MM (ACAO DIRETA)</t>
  </si>
  <si>
    <t xml:space="preserve"> 00037592 </t>
  </si>
  <si>
    <t>BLOCO CERAMICO / TIJOLO VAZADO PARA ALVENARIA DE VEDACAO, FUROS NA VERTICAL DE 9 X 19 X 39 CM (L X A X C)</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</si>
  <si>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</si>
  <si>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</si>
  <si>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</si>
  <si>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</si>
  <si>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</si>
  <si>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Graute e Armação</t>
  </si>
  <si>
    <t xml:space="preserve"> 00000659 </t>
  </si>
  <si>
    <t>CANALETA DE CONCRETO 14 X 19 X 19 CM (CLASSE C - NBR 6136)</t>
  </si>
  <si>
    <t xml:space="preserve"> 89994 </t>
  </si>
  <si>
    <t>GRAUTEAMENTO DE CINTA INTERMEDIÁRIA OU DE CONTRAVERGA EM ALVENARIA ESTRUTURAL. AF_09/2021</t>
  </si>
  <si>
    <t>Alvenarias Diversas</t>
  </si>
  <si>
    <t xml:space="preserve"> 100489 </t>
  </si>
  <si>
    <t>ARGAMASSA TRAÇO 1:3 (EM VOLUME DE CIMENTO E AREIA MÉDIA ÚMIDA), PREPARO MECÂNICO COM BETONEIRA 600 L. AF_08/2019</t>
  </si>
  <si>
    <t xml:space="preserve"> 00007272 </t>
  </si>
  <si>
    <t>ELEMENTO VAZADO CERAMICO QUADRADO (TIPO RETO OU REDONDO) DE *7 A 9 X 20 X 20* CM (L X A X C)</t>
  </si>
  <si>
    <t xml:space="preserve"> 91297 </t>
  </si>
  <si>
    <t>PORTA DE MADEIRA FRISADA, SEMI-OCA (LEVE OU MÉDIA), 80X210CM, ESPESSURA DE 3,5CM, INCLUSO DOBRADIÇAS - FORNECIMENTO E INSTALAÇÃO. AF_12/2019</t>
  </si>
  <si>
    <t xml:space="preserve"> 00004914 </t>
  </si>
  <si>
    <t>PORTA DE ABRIR EM ALUMINIO COM LAMBRI HORIZONTAL/LAMINADA, ACABAMENTO ANODIZADO NATURAL, SEM GUARNICAO/ALIZAR/VISTA</t>
  </si>
  <si>
    <t xml:space="preserve"> 00036888 </t>
  </si>
  <si>
    <t>GUARNICAO / MOLDURA / ARREMATE DE ACABAMENTO PARA ESQUADRIA, EM ALUMINIO PERFIL 25, ACABAMENTO ANODIZADO BRANCO OU BRILHANTE, PARA 1 FACE</t>
  </si>
  <si>
    <t>Esquadrias de Ferro</t>
  </si>
  <si>
    <t xml:space="preserve"> 10550 </t>
  </si>
  <si>
    <t>Encargos Complementares - Pedreiro</t>
  </si>
  <si>
    <t xml:space="preserve"> 10594 </t>
  </si>
  <si>
    <t>Encargos Complementares - Serralheiro ou Operador de Equipamento Leve</t>
  </si>
  <si>
    <t xml:space="preserve"> 1903 </t>
  </si>
  <si>
    <t>Argamassa cimento e areia traço t-1 (1:3) - 1 saco cimento 50kg / 3 padiolas areia dim. 0.35 x 0.45 x 0.23 m - Confecção mecânica e transporte</t>
  </si>
  <si>
    <t xml:space="preserve"> 00004750/SINAPI </t>
  </si>
  <si>
    <t>Pedreiro (horista)</t>
  </si>
  <si>
    <t xml:space="preserve"> 00006110/SINAPI </t>
  </si>
  <si>
    <t>Serralheiro (horista)</t>
  </si>
  <si>
    <t xml:space="preserve"> 00010997/SINAPI </t>
  </si>
  <si>
    <t>Eletrodo revestido aws - e7018, diametro igual a 4,00 mm</t>
  </si>
  <si>
    <t xml:space="preserve"> 2310 </t>
  </si>
  <si>
    <t>Tubo de aço galvanizado leve c/ costura c/ rosca BSP Ø = 33,7mm (1"), e = 2,25mm, l = 6000mm NBR 5580</t>
  </si>
  <si>
    <t xml:space="preserve"> 00011190 </t>
  </si>
  <si>
    <t>JANELA BASCULANTE, ACO, COM BATENTE/REQUADRO, 60 X 60 CM (SEM VIDROS)</t>
  </si>
  <si>
    <t>Instalações Elétricas - Quadros, Cabos, Disjuntores, Contatores e Barramentos Blindados</t>
  </si>
  <si>
    <t xml:space="preserve"> 00011950 </t>
  </si>
  <si>
    <t>BUCHA DE NYLON SEM ABA S6, COM PARAFUSO DE 4,20 X 40 MM EM ACO ZINCADO COM ROSCA SOBERBA, CABECA CHATA E FENDA PHILLIPS</t>
  </si>
  <si>
    <t xml:space="preserve"> 00039808 </t>
  </si>
  <si>
    <t>CAIXA PARA MEDIDOR MONOFASICO, EM POLICARBONATO / TERMOPLASTICO, PARA ALOJAR 1 DISJUNTOR (PADRAO DA CONCESSIONARIA LOCAL)</t>
  </si>
  <si>
    <t xml:space="preserve"> 87367 </t>
  </si>
  <si>
    <t>ARGAMASSA TRAÇO 1:1:6 (EM VOLUME DE CIMENTO, CAL E AREIA MÉDIA ÚMIDA) PARA EMBOÇO/MASSA ÚNICA/ASSENTAMENTO DE ALVENARIA DE VEDAÇÃO, PREPARO MANUAL. AF_08/2019</t>
  </si>
  <si>
    <t xml:space="preserve"> 00039795 </t>
  </si>
  <si>
    <t>QUADRO DE DISTRIBUICAO, SEM BARRAMENTO, EM PVC, DE EMBUTIR, PARA 6 DISJUNTORES NEMA OU 8 DISJUNTORES DIN</t>
  </si>
  <si>
    <t xml:space="preserve"> 00043893 </t>
  </si>
  <si>
    <t>SUPORTE PARA 12 DISJUNTORES</t>
  </si>
  <si>
    <t xml:space="preserve"> 00039796 </t>
  </si>
  <si>
    <t>QUADRO DE DISTRIBUICAO, SEM BARRAMENTO, EM PVC, DE EMBUTIR, PARA 12 DISJUNTORES NEMA OU 16 DISJUNTORES DIN</t>
  </si>
  <si>
    <t xml:space="preserve"> 00039797 </t>
  </si>
  <si>
    <t>QUADRO DE DISTRIBUICAO, SEM BARRAMENTO, EM PVC, DE EMBUTIR, PARA 18 DISJUNTORES NEMA OU 24 DISJUNTORES DIN</t>
  </si>
  <si>
    <t xml:space="preserve"> 00043935 </t>
  </si>
  <si>
    <t>SUPORTE PARA 24 DISJUNTORES</t>
  </si>
  <si>
    <t>Mobiliário Urbano</t>
  </si>
  <si>
    <t xml:space="preserve"> 102486 </t>
  </si>
  <si>
    <t>CONCRETO FCK = 15MPA, TRAÇO 1:3,4:3,4 (EM MASSA SECA DE CIMENTO/ AREIA MÉDIA/ SEIXO ROLADO) - PREPARO MANUAL. AF_05/2021</t>
  </si>
  <si>
    <t xml:space="preserve"> 5795 </t>
  </si>
  <si>
    <t>MARTELETE OU ROMPEDOR PNEUMÁTICO MANUAL, 28 KG, COM SILENCIADOR - CHP DIURNO. AF_07/2016</t>
  </si>
  <si>
    <t xml:space="preserve"> 5952 </t>
  </si>
  <si>
    <t>MARTELETE OU ROMPEDOR PNEUMÁTICO MANUAL, 28 KG, COM SILENCIADOR - CHI DIURNO. AF_07/2016</t>
  </si>
  <si>
    <t xml:space="preserve"> 87298 </t>
  </si>
  <si>
    <t>ARGAMASSA TRAÇO 1:3 (EM VOLUME DE CIMENTO E AREIA MÉDIA ÚMIDA) PARA CONTRAPISO, PREPARO MECÂNICO COM BETONEIRA 400 L. AF_08/2019</t>
  </si>
  <si>
    <t xml:space="preserve"> 00044452 </t>
  </si>
  <si>
    <t>BALIZADOR PRE-FABRICADO DE CONCRETO, DIMENSOES 30 CM X 60 CM, ACABAMENTO EM CONCRETO APARENTE, FIXACAO POR CHUMBAMENTO COM CONCRETO</t>
  </si>
  <si>
    <t>Pontos de Suprimento de Energia Convencionais</t>
  </si>
  <si>
    <t xml:space="preserve"> 00000938/SINAPI </t>
  </si>
  <si>
    <t>Fio de cobre, solido, classe 1, isolacao em pvc/a, antichama bwf-b, 450/750v,secao nominal 1,5 mm2</t>
  </si>
  <si>
    <t xml:space="preserve"> 4696 </t>
  </si>
  <si>
    <t>Grampo para fixar fio elétrico</t>
  </si>
  <si>
    <t xml:space="preserve"> 00002688 </t>
  </si>
  <si>
    <t>ELETRODUTO PVC FLEXIVEL CORRUGADO, COR AMARELA, DE 25 MM</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</si>
  <si>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</si>
  <si>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</si>
  <si>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00002685 </t>
  </si>
  <si>
    <t>ELETRODUTO DE PVC RIGIDO ROSCAVEL DE 1", SEM LUVA</t>
  </si>
  <si>
    <t xml:space="preserve"> 00002684 </t>
  </si>
  <si>
    <t>ELETRODUTO DE PVC RIGIDO ROSCAVEL DE 1 1/4", SEM LUVA</t>
  </si>
  <si>
    <t>Redes Enterradas de Distribuição Elétrica</t>
  </si>
  <si>
    <t xml:space="preserve"> 00002680 </t>
  </si>
  <si>
    <t>ELETRODUTO DE PVC RIGIDO ROSCAVEL DE 1 1/2", SEM LUVA</t>
  </si>
  <si>
    <t>Instalações Elétricas - Eletrodutos, Conexões e Conduletes Aparentes</t>
  </si>
  <si>
    <t xml:space="preserve"> 00039329 </t>
  </si>
  <si>
    <t>CONDULETE EM PVC, TIPO "B", SEM TAMPA, DE 1"</t>
  </si>
  <si>
    <t xml:space="preserve"> 00044946 </t>
  </si>
  <si>
    <t>CAIXA ELETRICA 4 X 2, PLASTICA, DE EMBUTIR, FIXACAO AUTOTRAVANTE DE ENCAIXE NO FURO DA PAREDE, INCLUI ENTRADAS PARA CONDUITE E TAMPA</t>
  </si>
  <si>
    <t xml:space="preserve"> 00044947 </t>
  </si>
  <si>
    <t>CAIXA ELETRICA 4 X 4, PLASTICA, DE EMBUTIR, FIXACAO AUTOTRAVANTE DE ENCAIXE NO FURO DA PAREDE, INCLUI ENTRADAS PARA CONDUITE E TAMPA</t>
  </si>
  <si>
    <t>Drenagem de ar condicionado</t>
  </si>
  <si>
    <t xml:space="preserve"> 00044830 </t>
  </si>
  <si>
    <t>CAIXA DE PASSAGEM PLASTICA PARA AR CONDICIONADO, *29 X 14 X 6* CM (L X A X E)</t>
  </si>
  <si>
    <t>Caixas Enterradas</t>
  </si>
  <si>
    <t xml:space="preserve"> 101619 </t>
  </si>
  <si>
    <t>PREPARO DE FUNDO DE VALA COM LARGURA MENOR QUE 1,5 M, COM CAMADA DE BRITA, LANÇAMENTO MANUAL. AF_08/2020</t>
  </si>
  <si>
    <t xml:space="preserve"> 87316 </t>
  </si>
  <si>
    <t>ARGAMASSA TRAÇO 1:4 (EM VOLUME DE CIMENTO E AREIA GROSSA ÚMIDA) PARA CHAPISCO CONVENCIONAL, PREPARO MECÂNICO COM BETONEIRA 400 L. AF_08/2019</t>
  </si>
  <si>
    <t xml:space="preserve"> 97734 </t>
  </si>
  <si>
    <t>PEÇA RETANGULAR PRÉ-MOLDADA, VOLUME DE CONCRETO DE 10 A 30 LITROS, TAXA DE AÇO APROXIMADA DE 30KG/M³. AF_03/2024</t>
  </si>
  <si>
    <t xml:space="preserve"> 00000650 </t>
  </si>
  <si>
    <t>BLOCO DE VEDACAO DE CONCRETO, 9 X 19 X 39 CM (CLASSE C - NBR 6136)</t>
  </si>
  <si>
    <t xml:space="preserve"> 00002557 </t>
  </si>
  <si>
    <t>CAIXA DE LUZ "4 X 4" EM ACO ESMALTADA</t>
  </si>
  <si>
    <t xml:space="preserve"> 00010569 </t>
  </si>
  <si>
    <t>CAIXA DE PASSAGEM / DERIVACAO / LUZ, OCTOGONAL 4 X4, EM ACO ESMALTADA, COM FUNDO MOVEL SIMPLES (FMS)</t>
  </si>
  <si>
    <t xml:space="preserve"> 00044898 </t>
  </si>
  <si>
    <t>LUVA PARA ELETRODUTO, PVC, SOLDAVEL, DN 32 MM (1")</t>
  </si>
  <si>
    <t xml:space="preserve"> 00001902 </t>
  </si>
  <si>
    <t>LUVA EM PVC RIGIDO ROSCAVEL, DE 1 1/4", PARA ELETRODUTO</t>
  </si>
  <si>
    <t xml:space="preserve"> 00001893 </t>
  </si>
  <si>
    <t>LUVA EM PVC RIGIDO ROSCAVEL, DE 1 1/2", PARA ELETRODUTO</t>
  </si>
  <si>
    <t>MONTADOR DE ESTRUTURA METÁLICA COM ENCARGOS COMPLEMENTARES</t>
  </si>
  <si>
    <t xml:space="preserve"> 00043883 </t>
  </si>
  <si>
    <t>PARAFUSO ROSCA MAQUINA, CABECA REDONDA COM FENDA SIMPLES, DIAMETRO *4,8* MM, COMPRIMENTO * 19 * MM, EM ACO CARBONO ZINCADO, COM PORCA E ARRUELA</t>
  </si>
  <si>
    <t xml:space="preserve"> 00044296 </t>
  </si>
  <si>
    <t>PORTA COM MSO/MIOLO COLMEIA E REQUADRO EM MADEIRA MACICA, REVESTIDA COM CHAPA DE LAMINADO MELAMINICO, E = 35 MM, INCLUSO REQUADRO, BATENTES, DOBRADICAS E FECHADURA</t>
  </si>
  <si>
    <t xml:space="preserve"> 00044367 </t>
  </si>
  <si>
    <t>PERFIL GUIA SUPERIOR OU INFERIOR, FORMATO U, MODELO N20AE E N19AE, EM ACO GALVANIZADO PINTADO, LARGURA DE 35 MM, PARA DIVISORIA NAVAL</t>
  </si>
  <si>
    <t xml:space="preserve"> 00044368 </t>
  </si>
  <si>
    <t>PERFIL MONTANTE TRAVESSA, FORMATO H, EM ACO GALVANIZADO PINTADO, PARA DIVISORIAS EM MSO/PVC, MODELO NTR, LARGURA DE 35 MM</t>
  </si>
  <si>
    <t xml:space="preserve"> 00044369 </t>
  </si>
  <si>
    <t>PERFIL TRAVESSA, FORMATO H, EM ACO GALVANIZADO PINTADO, PARA DIVISORIAS EM MSO/PVC, NTR, LARGURA DE 35 MM</t>
  </si>
  <si>
    <t xml:space="preserve"> 00044370 </t>
  </si>
  <si>
    <t>PAINEL COM MSO/MIOLO COLMEIA E REQUADRO EM MADEIRA MACICA, REVESTIDO COM CHAPA DE LAMINADO MELAMINICO, E = 35 MM</t>
  </si>
  <si>
    <t>Fusíveis, Disjuntores e Chaves</t>
  </si>
  <si>
    <t xml:space="preserve"> 13502 </t>
  </si>
  <si>
    <t xml:space="preserve"> 91946 </t>
  </si>
  <si>
    <t>SUPORTE PARAFUSADO COM PLACA DE ENCAIXE 4" X 2" MÉDIO (1,30 M DO PISO) PARA PONTO ELÉTRICO - FORNECIMENTO E INSTALAÇÃO. AF_03/2023</t>
  </si>
  <si>
    <t xml:space="preserve"> 92024 </t>
  </si>
  <si>
    <t>INTERRUPTOR SIMPLES (1 MÓDULO) COM 2 TOMADAS DE EMBUTIR 2P+T 10 A, SEM SUPORTE E SEM PLACA - FORNECIMENTO E INSTALAÇÃO. AF_03/2023</t>
  </si>
  <si>
    <t xml:space="preserve"> 92030 </t>
  </si>
  <si>
    <t>INTERRUPTOR PARALELO (1 MÓDULO) COM 2 TOMADAS DE EMBUTIR 2P+T 10 A, SEM SUPORTE E SEM PLACA - FORNECIMENTO E INSTALAÇÃO. AF_03/2023</t>
  </si>
  <si>
    <t xml:space="preserve"> 92028 </t>
  </si>
  <si>
    <t>INTERRUPTOR PARALELO (1 MÓDULO) COM 1 TOMADA DE EMBUTIR 2P+T 10 A, SEM SUPORTE E SEM PLACA - FORNECIMENTO E INSTALAÇÃO. AF_03/2023</t>
  </si>
  <si>
    <t xml:space="preserve"> 92034 </t>
  </si>
  <si>
    <t>INTERRUPTOR SIMPLES (1 MÓDULO), INTERRUPTOR PARALELO (1 MÓDULO) E 1 TOMADA DE EMBUTIR 2P+T 10 A, SEM SUPORTE E SEM PLACA - FORNECIMENTO E INSTALAÇÃO. AF_03/2023</t>
  </si>
  <si>
    <t xml:space="preserve"> 00001578 </t>
  </si>
  <si>
    <t>TERMINAL A COMPRESSAO EM COBRE ESTANHADO PARA CABO 50 MM2, 1 FURO E 1 COMPRESSAO, PARA PARAFUSO DE FIXACAO M8</t>
  </si>
  <si>
    <t xml:space="preserve"> 00002391 </t>
  </si>
  <si>
    <t>DISJUNTOR TERMOMAGNETICO TRIPOLAR 125 A / 425 V / ICC - 25 KA</t>
  </si>
  <si>
    <t xml:space="preserve"> 00038101 </t>
  </si>
  <si>
    <t>TOMADA 2P+T 10A, 250V (APENAS MODULO)</t>
  </si>
  <si>
    <t xml:space="preserve"> 91956 </t>
  </si>
  <si>
    <t>INTERRUPTOR SIMPLES (1 MÓDULO) COM INTERRUPTOR PARALELO (1 MÓDULO), 10A/250V, SEM SUPORTE E SEM PLACA - FORNECIMENTO E INSTALAÇÃO. AF_03/2023</t>
  </si>
  <si>
    <t xml:space="preserve"> 91962 </t>
  </si>
  <si>
    <t>INTERRUPTOR SIMPLES (1 MÓDULO) COM INTERRUPTOR PARALELO (2 MÓDULOS), 10A/250V, SEM SUPORTE E SEM PLACA - FORNECIMENTO E INSTALAÇÃO. AF_03/2023</t>
  </si>
  <si>
    <t xml:space="preserve"> 91950 </t>
  </si>
  <si>
    <t>SUPORTE PARAFUSADO COM PLACA DE ENCAIXE 4" X 4" MÉDIO (1,30 M DO PISO) PARA PONTO ELÉTRICO - FORNECIMENTO E INSTALAÇÃO. AF_03/2023</t>
  </si>
  <si>
    <t xml:space="preserve"> 91970 </t>
  </si>
  <si>
    <t>INTERRUPTOR SIMPLES (3 MÓDULOS) COM INTERRUPTOR PARALELO (1 MÓDULO), 10A/250V, SEM SUPORTE E SEM PLACA - FORNECIMENTO E INSTALAÇÃO. AF_03/2023</t>
  </si>
  <si>
    <t xml:space="preserve"> 91952 </t>
  </si>
  <si>
    <t>INTERRUPTOR SIMPLES (1 MÓDULO), 10A/250V, SEM SUPORTE E SEM PLACA - FORNECIMENTO E INSTALAÇÃO. AF_03/2023</t>
  </si>
  <si>
    <t>Instalações Elétricas - Rede de Distribuição</t>
  </si>
  <si>
    <t xml:space="preserve"> 00000996 </t>
  </si>
  <si>
    <t>CABO DE COBRE, FLEXIVEL, CLASSE 4 OU 5, ISOLACAO EM PVC/A, ANTICHAMA BWF-B, COBERTURA PVC-ST1, ANTICHAMA BWF-B, 1 CONDUTOR, 0,6/1 KV, SECAO NOMINAL 25 MM2</t>
  </si>
  <si>
    <t xml:space="preserve"> 00001018 </t>
  </si>
  <si>
    <t>CABO DE COBRE, FLEXIVEL, CLASSE 4 OU 5, ISOLACAO EM PVC/A, ANTICHAMA BWF-B, COBERTURA PVC-ST1, ANTICHAMA BWF-B, 1 CONDUTOR, 0,6/1 KV, SECAO NOMINAL 50 MM2</t>
  </si>
  <si>
    <t xml:space="preserve"> 00000995 </t>
  </si>
  <si>
    <t>CABO DE COBRE, FLEXIVEL, CLASSE 4 OU 5, ISOLACAO EM PVC/A, ANTICHAMA BWF-B, COBERTURA PVC-ST1, ANTICHAMA BWF-B, 1 CONDUTOR, 0,6/1 KV, SECAO NOMINAL 16 MM2</t>
  </si>
  <si>
    <t xml:space="preserve"> 00000980 </t>
  </si>
  <si>
    <t>CABO DE COBRE, FLEXIVEL, CLASSE 4 OU 5, ISOLACAO EM PVC/A, ANTICHAMA BWF-B, 1 CONDUTOR, 450/750 V, SECAO NOMINAL 10 MM2</t>
  </si>
  <si>
    <t xml:space="preserve"> 00000993 </t>
  </si>
  <si>
    <t>CABO DE COBRE, FLEXIVEL, CLASSE 4 OU 5, ISOLACAO EM PVC/A, ANTICHAMA BWF-B, COBERTURA PVC-ST1, ANTICHAMA BWF-B, 1 CONDUTOR, 0,6/1 KV, SECAO NOMINAL 1,5 MM2</t>
  </si>
  <si>
    <t xml:space="preserve"> 00001021 </t>
  </si>
  <si>
    <t>CABO DE COBRE, FLEXIVEL, CLASSE 4 OU 5, ISOLACAO EM PVC/A, ANTICHAMA BWF-B, COBERTURA PVC-ST1, ANTICHAMA BWF-B, 1 CONDUTOR, 0,6/1 KV, SECAO NOMINAL 4 MM2</t>
  </si>
  <si>
    <t xml:space="preserve"> 00000994 </t>
  </si>
  <si>
    <t>CABO DE COBRE, FLEXIVEL, CLASSE 4 OU 5, ISOLACAO EM PVC/A, ANTICHAMA BWF-B, COBERTURA PVC-ST1, ANTICHAMA BWF-B, 1 CONDUTOR, 0,6/1 KV, SECAO NOMINAL 6 MM2</t>
  </si>
  <si>
    <t xml:space="preserve"> 10554 </t>
  </si>
  <si>
    <t>Encargos Complementares - Encanador</t>
  </si>
  <si>
    <t xml:space="preserve"> 00002696/SINAPI </t>
  </si>
  <si>
    <t>Encanador ou bombeiro hidraulico (horista)</t>
  </si>
  <si>
    <t xml:space="preserve"> 4408 </t>
  </si>
  <si>
    <t>Corpo da caixa de inspeção 300mm em pvc, akros ou similar</t>
  </si>
  <si>
    <t xml:space="preserve"> 4411 </t>
  </si>
  <si>
    <t>Porta tampa / tampa p/caixa de inspeção 300mm em pvc, akros ou similar</t>
  </si>
  <si>
    <t xml:space="preserve"> 101616 </t>
  </si>
  <si>
    <t>PREPARO DE FUNDO DE VALA COM LARGURA MENOR QUE 1,5 M (ACERTO DO SOLO NATURAL). AF_08/2020</t>
  </si>
  <si>
    <t xml:space="preserve"> 94970 </t>
  </si>
  <si>
    <t>CONCRETO FCK = 20MPA, TRAÇO 1:2,7:3 (EM MASSA SECA DE CIMENTO/ AREIA MÉDIA/ BRITA 1) - PREPARO MECÂNICO COM BETONEIRA 600 L. AF_05/2021</t>
  </si>
  <si>
    <t xml:space="preserve"> 97733 </t>
  </si>
  <si>
    <t>PEÇA RETANGULAR PRÉ-MOLDADA, VOLUME DE CONCRETO DE ATÉ 10 LITROS, TAXA DE AÇO APROXIMADA DE 30KG/M³. AF_03/2024</t>
  </si>
  <si>
    <t>Tubos e Conexões de PVC Rígido Soldável para Esgoto</t>
  </si>
  <si>
    <t xml:space="preserve"> 14291 </t>
  </si>
  <si>
    <t>Ralo antiespuma dn 100mm</t>
  </si>
  <si>
    <t>Instalações Hidráulicas - Reservação e Bombas de Recalque</t>
  </si>
  <si>
    <t xml:space="preserve"> 00044400 </t>
  </si>
  <si>
    <t>BUCHA DE REDUCAO CPVC, SOLDAVEL, 54 X 28 MM, PARA AGUA QUENTE</t>
  </si>
  <si>
    <t>Tubos e Conexões de PVC Rígido Soldável</t>
  </si>
  <si>
    <t xml:space="preserve"> 00001194/SINAPI </t>
  </si>
  <si>
    <t>Cap pvc, soldavel, 50 mm, para agua fria predial</t>
  </si>
  <si>
    <t xml:space="preserve"> 138 </t>
  </si>
  <si>
    <t>Adesivo pvc em frasco de 850 gramas</t>
  </si>
  <si>
    <t xml:space="preserve"> 2036 </t>
  </si>
  <si>
    <t>Solucao limpadora pvc</t>
  </si>
  <si>
    <t>l</t>
  </si>
  <si>
    <t xml:space="preserve"> 00000296 </t>
  </si>
  <si>
    <t>ANEL BORRACHA PARA TUBO ESGOTO PREDIAL, DN 50 MM (NBR 5688)</t>
  </si>
  <si>
    <t xml:space="preserve"> 00001932 </t>
  </si>
  <si>
    <t>CURVA PVC CURTA 90 GRAUS, DN 50 MM, PARA ESGOTO PREDIAL</t>
  </si>
  <si>
    <t xml:space="preserve"> 00003516 </t>
  </si>
  <si>
    <t>JOELHO PVC, SOLDAVEL, BB, 45 GRAUS, DN 40 MM, PARA ESGOTO PREDIAL</t>
  </si>
  <si>
    <t xml:space="preserve"> 00003518 </t>
  </si>
  <si>
    <t>JOELHO PVC, SOLDAVEL, PB, 45 GRAUS, DN 50 MM, PARA ESGOTO PREDIAL</t>
  </si>
  <si>
    <t xml:space="preserve"> 00000301 </t>
  </si>
  <si>
    <t>ANEL BORRACHA PARA TUBO ESGOTO PREDIAL, DN 100 MM (NBR 5688)</t>
  </si>
  <si>
    <t xml:space="preserve"> 00003528 </t>
  </si>
  <si>
    <t>JOELHO PVC, SOLDAVEL, PB, 45 GRAUS, DN 100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</si>
  <si>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</si>
  <si>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</si>
  <si>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</si>
  <si>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</si>
  <si>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00003520 </t>
  </si>
  <si>
    <t>JOELHO PVC, SOLDAVEL, PB, 90 GRAUS, DN 100 MM, PARA ESGOTO PREDIAL</t>
  </si>
  <si>
    <t xml:space="preserve"> 00003666 </t>
  </si>
  <si>
    <t>JUNCAO SIMPLES, PVC, 45 GRAUS, DN 40 X 40 MM, SERIE NORMAL PARA ESGOTO PREDIAL</t>
  </si>
  <si>
    <t xml:space="preserve"> 00003662 </t>
  </si>
  <si>
    <t>JUNCAO SIMPLES, PVC, 45 GRAUS, DN 50 X 50 MM, SERIE NORMAL PARA ESGOTO PREDIAL</t>
  </si>
  <si>
    <t xml:space="preserve"> 00000296/SINAPI </t>
  </si>
  <si>
    <t>Anel borracha para tubo esgoto predial, dn 50 mm (nbr 5688)</t>
  </si>
  <si>
    <t xml:space="preserve"> 00000301/SINAPI </t>
  </si>
  <si>
    <t>Anel borracha para tubo esgoto predial, dn 100 mm (nbr 5688)</t>
  </si>
  <si>
    <t xml:space="preserve"> 1270 </t>
  </si>
  <si>
    <t>Juncao simples pvc rigido p/ esgoto primario, diam =100 x  50mm</t>
  </si>
  <si>
    <t xml:space="preserve"> 1703 </t>
  </si>
  <si>
    <t>Pasta lubrificante p/  pvc je</t>
  </si>
  <si>
    <t xml:space="preserve"> 00000297 </t>
  </si>
  <si>
    <t>ANEL BORRACHA PARA TUBO ESGOTO PREDIAL, DN 75 MM (NBR 5688)</t>
  </si>
  <si>
    <t xml:space="preserve"> 00010909 </t>
  </si>
  <si>
    <t>JUNCAO DE REDUCAO INVERTIDA, PVC SOLDAVEL, 100 X 75 MM, SERIE NORMAL PARA ESGOTO PREDIAL</t>
  </si>
  <si>
    <t xml:space="preserve"> 00003670 </t>
  </si>
  <si>
    <t>JUNCAO SIMPLES, PVC, 45 GRAUS, DN 100 X 100 MM, SERIE NORMAL PARA ESGOTO PREDIAL</t>
  </si>
  <si>
    <t xml:space="preserve"> 00003875 </t>
  </si>
  <si>
    <t>LUVA SIMPLES, PVC, SOLDAVEL, DN 50 MM, SERIE NORMAL, PARA ESGOTO PREDIAL</t>
  </si>
  <si>
    <t xml:space="preserve"> 00003899 </t>
  </si>
  <si>
    <t>LUVA SIMPLES, PVC, SOLDAVEL, DN 100 MM, SERIE NORMAL, PARA ESGOTO PREDIAL</t>
  </si>
  <si>
    <t xml:space="preserve"> 1937 </t>
  </si>
  <si>
    <t>Reducao excentrica  pvc sanitario d= 100 x  50mm</t>
  </si>
  <si>
    <t xml:space="preserve"> 00039319 </t>
  </si>
  <si>
    <t>TERMINAL DE VENTILACAO, 50 MM, SERIE NORMAL, ESGOTO PREDIAL</t>
  </si>
  <si>
    <t xml:space="preserve"> 00007116 </t>
  </si>
  <si>
    <t>TE PVC SOLDAVEL, BBB, 90 GRAUS, DN 40 MM, PARA ESGOTO SECUNDARIO PREDIAL</t>
  </si>
  <si>
    <t xml:space="preserve"> 00007097 </t>
  </si>
  <si>
    <t>TE SANITARIO, PVC, DN 50 X 50 MM, SERIE NORMAL, PARA ESGOTO PREDIAL</t>
  </si>
  <si>
    <t xml:space="preserve"> 00011655 </t>
  </si>
  <si>
    <t>TE SANITARIO DE REDUCAO, PVC, DN 100 X 50 MM, SERIE NORMAL, PARA ESGOTO PREDIAL</t>
  </si>
  <si>
    <t xml:space="preserve"> 00011656 </t>
  </si>
  <si>
    <t>TE SANITARIO DE REDUCAO, PVC, DN 100 X 75 MM, SERIE NORMAL PARA ESGOTO PREDIAL</t>
  </si>
  <si>
    <t xml:space="preserve"> 00007091 </t>
  </si>
  <si>
    <t>TE SANITARIO, PVC, DN 100 X 100 MM, SERIE NORMAL, PARA ESGOTO PREDIAL</t>
  </si>
  <si>
    <t xml:space="preserve"> 2483 </t>
  </si>
  <si>
    <t>Enchimento de rasgos em alvenaria e concreto  para tubulação  diâm    1/2" a 1"</t>
  </si>
  <si>
    <t>Enchimento de Rasgos em Alvenaria ou Concreto</t>
  </si>
  <si>
    <t xml:space="preserve"> 00009867/SINAPI </t>
  </si>
  <si>
    <t>Tubo pvc, soldavel, de 20 mm, agua fria (nbr-5648)</t>
  </si>
  <si>
    <t xml:space="preserve"> 00009868/SINAPI </t>
  </si>
  <si>
    <t>Tubo pvc, soldavel, de 25 mm, agua fria (nbr-5648)</t>
  </si>
  <si>
    <t xml:space="preserve"> 00009869/SINAPI </t>
  </si>
  <si>
    <t>Tubo pvc, soldavel, de 32 mm, agua fria (nbr-5648)</t>
  </si>
  <si>
    <t xml:space="preserve"> 2477 </t>
  </si>
  <si>
    <t>Rasgos em alvenaria para passagem de tubulação   diâm  1 1/4" a 2"</t>
  </si>
  <si>
    <t>Execução de Rasgos em Alvenaria e Concretos para Passagem de Tubulações</t>
  </si>
  <si>
    <t xml:space="preserve"> 2484 </t>
  </si>
  <si>
    <t>Enchimento de rasgos em alvenaria e concreto para tubulação   diâm 1 1/4" a 2"</t>
  </si>
  <si>
    <t xml:space="preserve"> 00009875/SINAPI </t>
  </si>
  <si>
    <t>Tubo pvc, soldavel, de 50 mm, agua fria (nbr-5648)</t>
  </si>
  <si>
    <t xml:space="preserve"> 2478 </t>
  </si>
  <si>
    <t>Rasgos em alvenaria para passagem de tubulação   diâm  2 1/2" a 4"</t>
  </si>
  <si>
    <t xml:space="preserve"> 2485 </t>
  </si>
  <si>
    <t>Enchimento de rasgos em alvenaria e concreto para tubulação   diâm  2 1/2"a 4"</t>
  </si>
  <si>
    <t xml:space="preserve"> 00009871/SINAPI </t>
  </si>
  <si>
    <t>Tubo pvc, soldavel, de 75 mm, agua fria (nbr-5648)</t>
  </si>
  <si>
    <t xml:space="preserve"> 00009835/SINAPI </t>
  </si>
  <si>
    <t>Tubo pvc serie normal, dn 40 mm, para esgoto predial (nbr 5688)</t>
  </si>
  <si>
    <t xml:space="preserve"> 162 </t>
  </si>
  <si>
    <t>Anel borracha p/ tubo pvc sanitário predial, d=  40mm</t>
  </si>
  <si>
    <t xml:space="preserve"> 00009838/SINAPI </t>
  </si>
  <si>
    <t>Tubo pvc serie normal, dn 50 mm, para esgoto predial (nbr 5688)</t>
  </si>
  <si>
    <t xml:space="preserve"> 00000297/SINAPI </t>
  </si>
  <si>
    <t>Anel borracha para tubo esgoto predial, dn 75 mm (nbr 5688)</t>
  </si>
  <si>
    <t xml:space="preserve"> 00009837/SINAPI </t>
  </si>
  <si>
    <t>Tubo pvc serie normal, dn 75 mm, para esgoto predial (nbr 5688)</t>
  </si>
  <si>
    <t xml:space="preserve"> 00009836/SINAPI </t>
  </si>
  <si>
    <t>Tubo pvc serie normal, dn 100 mm, para esgoto predial (nbr 5688)</t>
  </si>
  <si>
    <t xml:space="preserve"> 00000828/SINAPI </t>
  </si>
  <si>
    <t>Bucha de reducao de pvc, soldavel, curta, com 25 x 20 mm, para agua fria predial</t>
  </si>
  <si>
    <t xml:space="preserve"> 00000829/SINAPI </t>
  </si>
  <si>
    <t>Bucha de reducao de pvc, soldavel, curta, com 32 x 25 mm, para agua fria predial</t>
  </si>
  <si>
    <t xml:space="preserve"> 00001956/SINAPI </t>
  </si>
  <si>
    <t>Curva de pvc 90 graus, soldavel, 25 mm, cor marrom, para agua fria predial</t>
  </si>
  <si>
    <t xml:space="preserve"> 00001959/SINAPI </t>
  </si>
  <si>
    <t>Curva de pvc 90 graus, soldavel, 50 mm, cor marrom, para agua fria predial</t>
  </si>
  <si>
    <t xml:space="preserve"> 00001960/SINAPI </t>
  </si>
  <si>
    <t>Curva de pvc 90 graus, soldavel, 75 mm, cor marrom, para agua fria predial</t>
  </si>
  <si>
    <t xml:space="preserve"> 00003536/SINAPI </t>
  </si>
  <si>
    <t>Joelho pvc, soldavel, 90 graus, 32 mm, cor marrom, para agua fria predial</t>
  </si>
  <si>
    <t xml:space="preserve"> 00003540/SINAPI </t>
  </si>
  <si>
    <t>Joelho pvc, soldavel, 90 graus, 50 mm, cor marrom, para agua fria predial</t>
  </si>
  <si>
    <t xml:space="preserve"> 00003522 </t>
  </si>
  <si>
    <t>JOELHO PVC, SOLDAVEL COM ROSCA, 90 GRAUS, 25 MM X 3/4", COR MARROM, PARA AGUA FRIA PREDIAL</t>
  </si>
  <si>
    <t xml:space="preserve"> 00006142 </t>
  </si>
  <si>
    <t>CONJUNTO DE LIGACAO AJUSTAVEL, PARA VASO / BACIA SANITARIA, EM PLASTICO BRANCO, COM TUBO, CANOPLA E ESPUDE</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</si>
  <si>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</si>
  <si>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</si>
  <si>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</si>
  <si>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</si>
  <si>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00011786 </t>
  </si>
  <si>
    <t>BACIA SANITARIA (VASO) INFANTIL, SIFONADO, DE LOUCA BRANCA, (SEM ASSENTO)</t>
  </si>
  <si>
    <t xml:space="preserve"> 00013417 </t>
  </si>
  <si>
    <t>TORNEIRA METALICA CROMADA CANO CURTO, SEM BICO, SEM AREJADOR, DE PAREDE, PARA TANQUE E USO GERAL, 1/2" OU 3/4"</t>
  </si>
  <si>
    <t xml:space="preserve"> 00044303 </t>
  </si>
  <si>
    <t>DIVISORIA SANITARIA TS CONFIGURACAO PAINEL + PORTA, INCLUSO PERFIS DE ALUMINIO E FERRAGENS SEM INSTALACAO</t>
  </si>
  <si>
    <t xml:space="preserve"> 00036794 </t>
  </si>
  <si>
    <t>LAVATORIO DE LOUCA BRANCA, COM COLUNA, DIMENSOES *44 X 35* CM (L X C)</t>
  </si>
  <si>
    <t xml:space="preserve"> 86887 </t>
  </si>
  <si>
    <t>ENGATE FLEXÍVEL EM INOX, 1/2 X 40CM - FORNECIMENTO E INSTALAÇÃO. AF_01/2020</t>
  </si>
  <si>
    <t xml:space="preserve"> 86903 </t>
  </si>
  <si>
    <t>LAVATÓRIO LOUÇA BRANCA COM COLUNA, 45 X 55CM OU EQUIVALENTE, PADRÃO MÉDIO - FORNECIMENTO E INSTALAÇÃO. AF_01/2020</t>
  </si>
  <si>
    <t xml:space="preserve"> 86905 </t>
  </si>
  <si>
    <t>APARELHO MISTURADOR DE MESA PARA LAVATÓRIO, PADRÃO MÉDIO - FORNECIMENTO E INSTALAÇÃO. AF_01/2020</t>
  </si>
  <si>
    <t xml:space="preserve"> 00036209 </t>
  </si>
  <si>
    <t>BARRA DE APOIO EM "L", EM ACO INOX POLIDO 80 X 80 CM, DIAMETRO MINIMO 3 CM</t>
  </si>
  <si>
    <t>Chapisco</t>
  </si>
  <si>
    <t xml:space="preserve"> 87313 </t>
  </si>
  <si>
    <t>ARGAMASSA TRAÇO 1:3 (EM VOLUME DE CIMENTO E AREIA GROSSA ÚMIDA) PARA CHAPISCO CONVENCIONAL, PREPARO MECÂNICO COM BETONEIRA 400 L. AF_08/2019</t>
  </si>
  <si>
    <t>Massa Única Interna</t>
  </si>
  <si>
    <t xml:space="preserve"> 87369 </t>
  </si>
  <si>
    <t>ARGAMASSA TRAÇO 1:2:8 (EM VOLUME DE CIMENTO, CAL E AREIA MÉDIA ÚMIDA) PARA EMBOÇO/MASSA ÚNICA/ASSENTAMENTO DE ALVENARIA DE VEDAÇÃO, PREPARO MANUAL. AF_08/2019</t>
  </si>
  <si>
    <t>Massa Única Externa</t>
  </si>
  <si>
    <t xml:space="preserve"> 00037411 </t>
  </si>
  <si>
    <t>TELA DE ACO SOLDADA GALVANIZADA/ZINCADA PARA ALVENARIA, FIO D = *1,24 MM, MALHA 25 X 25 MM</t>
  </si>
  <si>
    <t>AZULEJISTA OU LADRILHISTA COM ENCARGOS COMPLEMENTARES</t>
  </si>
  <si>
    <t xml:space="preserve"> 00010515 </t>
  </si>
  <si>
    <t>REVESTIMENTO EM CERAMICA ESMALTADA, FORMATO MAIOR A 2025 CM2</t>
  </si>
  <si>
    <t xml:space="preserve"> 00035693 </t>
  </si>
  <si>
    <t>TINTA LATEX ACRILICA ECONOMICA, COR BRANCA</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</si>
  <si>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</si>
  <si>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</si>
  <si>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</si>
  <si>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</si>
  <si>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00044162 </t>
  </si>
  <si>
    <t>MUDA DE PALMEIRA, ARECA, H= *3,00* M</t>
  </si>
  <si>
    <t xml:space="preserve"> 00004472 </t>
  </si>
  <si>
    <t>VIGA NAO APARELHADA *6 X 16* CM, EM MACARANDUBA/MASSARANDUBA, ANGELIM OU EQUIVALENTE DA REGIAO - BRUTA</t>
  </si>
  <si>
    <t xml:space="preserve"> 00040568 </t>
  </si>
  <si>
    <t>PREGO DE ACO POLIDO COM CABECA 22 X 48 (4 1/4 X 5)</t>
  </si>
  <si>
    <t xml:space="preserve"> 87337 </t>
  </si>
  <si>
    <t>ARGAMASSA TRAÇO 1:2:9 (EM VOLUME DE CIMENTO, CAL E AREIA MÉDIA ÚMIDA) PARA EMBOÇO/MASSA ÚNICA/ASSENTAMENTO DE ALVENARIA DE VEDAÇÃO, PREPARO MECÂNICO COM MISTURADOR DE EIXO HORIZONTAL DE 300 KG. AF_08/2019</t>
  </si>
  <si>
    <t xml:space="preserve"> 00040742 </t>
  </si>
  <si>
    <t>CUMEEIRA PARA TELHA DE CONCRETO, PARA 2 AGUAS DE TELHADO, COR CINZA, RENDIMENTO DE *3* TELHAS/M</t>
  </si>
  <si>
    <t xml:space="preserve"> 00004718 </t>
  </si>
  <si>
    <t>PEDRA BRITADA N. 2 (19 A 38 MM) POSTO PEDREIRA/FORNECEDOR, SEM FRETE</t>
  </si>
  <si>
    <t xml:space="preserve"> 87373 </t>
  </si>
  <si>
    <t>ARGAMASSA TRAÇO 1:4 (EM VOLUME DE CIMENTO E AREIA MÉDIA ÚMIDA) PARA CONTRAPISO, PREPARO MANUAL. AF_08/2019</t>
  </si>
  <si>
    <t xml:space="preserve"> 00007334 </t>
  </si>
  <si>
    <t>ADITIVO ADESIVO LIQUIDO PARA ARGAMASSAS DE REVESTIMENTOS CIMENTICIOS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</si>
  <si>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</si>
  <si>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</si>
  <si>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</si>
  <si>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</si>
  <si>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</si>
  <si>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</si>
  <si>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</si>
  <si>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</si>
  <si>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</si>
  <si>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</si>
  <si>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</si>
  <si>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</si>
  <si>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00041967 </t>
  </si>
  <si>
    <t>CERA LIQUIDA INCOLOR MULTIPISO</t>
  </si>
  <si>
    <t xml:space="preserve"> 00044528 </t>
  </si>
  <si>
    <t>CIMENTO PORTLAND ESTRUTURAL BRANCO CPB - 32 OU CPB - 40</t>
  </si>
  <si>
    <t xml:space="preserve"> = ALTURA 4 M ; LARGURA 2 M - 8 m²</t>
  </si>
  <si>
    <t>150,2</t>
  </si>
  <si>
    <t xml:space="preserve"> = DE ACORDO COM O PROJETO </t>
  </si>
  <si>
    <t>43,98</t>
  </si>
  <si>
    <t xml:space="preserve"> = CÁLCULO DO SOFTWARE ESTRUTURAL </t>
  </si>
  <si>
    <t>28,43</t>
  </si>
  <si>
    <t>116,34</t>
  </si>
  <si>
    <t>9,6</t>
  </si>
  <si>
    <t>1.204,53</t>
  </si>
  <si>
    <t>26,75</t>
  </si>
  <si>
    <t>243,42</t>
  </si>
  <si>
    <t>49,53</t>
  </si>
  <si>
    <t>309,2</t>
  </si>
  <si>
    <t>382,7</t>
  </si>
  <si>
    <t>294,2</t>
  </si>
  <si>
    <t>9,9</t>
  </si>
  <si>
    <t>135,2</t>
  </si>
  <si>
    <t>99,9</t>
  </si>
  <si>
    <t>3.634,0</t>
  </si>
  <si>
    <t>1.214,4</t>
  </si>
  <si>
    <t>789,39</t>
  </si>
  <si>
    <t>44,75</t>
  </si>
  <si>
    <t>768,8</t>
  </si>
  <si>
    <t>317,2</t>
  </si>
  <si>
    <t>919,2</t>
  </si>
  <si>
    <t>871,0</t>
  </si>
  <si>
    <t>211,2</t>
  </si>
  <si>
    <t>318,3</t>
  </si>
  <si>
    <t>79,0</t>
  </si>
  <si>
    <t>195,9</t>
  </si>
  <si>
    <t>296,01</t>
  </si>
  <si>
    <t>52,35</t>
  </si>
  <si>
    <t>1.336,08</t>
  </si>
  <si>
    <t>1.312,01</t>
  </si>
  <si>
    <t xml:space="preserve"> = ÁREA DA ALVENARIA </t>
  </si>
  <si>
    <t>126,0</t>
  </si>
  <si>
    <t xml:space="preserve"> = METRAGEM DE VERGA </t>
  </si>
  <si>
    <t>55,1</t>
  </si>
  <si>
    <t xml:space="preserve"> = METRAGEM DE  CONTRAVERGA </t>
  </si>
  <si>
    <t>6,26</t>
  </si>
  <si>
    <t>20,0</t>
  </si>
  <si>
    <t xml:space="preserve"> = QUANTIDADE NO PROJETO ARQUITETÔNICO  </t>
  </si>
  <si>
    <t>13,23</t>
  </si>
  <si>
    <t>40,8</t>
  </si>
  <si>
    <t>38,85</t>
  </si>
  <si>
    <t>3,96</t>
  </si>
  <si>
    <t>11,0</t>
  </si>
  <si>
    <t>194,0</t>
  </si>
  <si>
    <t>844,29</t>
  </si>
  <si>
    <t>434,03</t>
  </si>
  <si>
    <t>21,61</t>
  </si>
  <si>
    <t>95,77</t>
  </si>
  <si>
    <t>14,72</t>
  </si>
  <si>
    <t>158,0</t>
  </si>
  <si>
    <t>39,0</t>
  </si>
  <si>
    <t>168,0</t>
  </si>
  <si>
    <t>18,0</t>
  </si>
  <si>
    <t>73,0</t>
  </si>
  <si>
    <t>24,0</t>
  </si>
  <si>
    <t>473,25</t>
  </si>
  <si>
    <t>53,47</t>
  </si>
  <si>
    <t>26,65</t>
  </si>
  <si>
    <t>16,98</t>
  </si>
  <si>
    <t>1.798,3</t>
  </si>
  <si>
    <t>2.018,7</t>
  </si>
  <si>
    <t>270,57</t>
  </si>
  <si>
    <t>26,0</t>
  </si>
  <si>
    <t>13,0</t>
  </si>
  <si>
    <t>19,0</t>
  </si>
  <si>
    <t>57,0</t>
  </si>
  <si>
    <t>21,0</t>
  </si>
  <si>
    <t>29,0</t>
  </si>
  <si>
    <t>3,57</t>
  </si>
  <si>
    <t>211,46</t>
  </si>
  <si>
    <t>4,82</t>
  </si>
  <si>
    <t>70,48</t>
  </si>
  <si>
    <t>30,82</t>
  </si>
  <si>
    <t>77,63</t>
  </si>
  <si>
    <t>57,42</t>
  </si>
  <si>
    <t>5,82</t>
  </si>
  <si>
    <t>146,8</t>
  </si>
  <si>
    <t xml:space="preserve"> = SOFTWARE DE INSTALAÇÕES HIDROSSANITÁRIO</t>
  </si>
  <si>
    <t>16,0</t>
  </si>
  <si>
    <t>28,0</t>
  </si>
  <si>
    <t xml:space="preserve"> = SOFTWARE DE INSTALAÇÕES HIDROSSANITÁRIAS </t>
  </si>
  <si>
    <t>8,4</t>
  </si>
  <si>
    <t>2.624,02</t>
  </si>
  <si>
    <t xml:space="preserve"> = ÁREA DE REVESTIMENTO DA ALVENARIA </t>
  </si>
  <si>
    <t xml:space="preserve"> = </t>
  </si>
  <si>
    <t>1.125,93</t>
  </si>
  <si>
    <t>516,23</t>
  </si>
  <si>
    <t>580,8</t>
  </si>
  <si>
    <t xml:space="preserve"> = ÁREA DE REVESTIMENTO DA ALVENARIA</t>
  </si>
  <si>
    <t>281,6</t>
  </si>
  <si>
    <t xml:space="preserve"> = ÁREA DE JARDIM </t>
  </si>
  <si>
    <t xml:space="preserve"> = ÁREA DE COBERTA</t>
  </si>
  <si>
    <t>211,33</t>
  </si>
  <si>
    <t>31,7</t>
  </si>
  <si>
    <t>102,0</t>
  </si>
  <si>
    <t>50,73</t>
  </si>
  <si>
    <t xml:space="preserve"> = ÁREA DE PISO </t>
  </si>
  <si>
    <t>1.014,77</t>
  </si>
  <si>
    <t>7,14</t>
  </si>
  <si>
    <t xml:space="preserve"> = ÁREA DE PISO INTERNO </t>
  </si>
  <si>
    <t>142,84</t>
  </si>
  <si>
    <t xml:space="preserve"> = ÁREA DE PISO INTERNO</t>
  </si>
  <si>
    <t>479,28</t>
  </si>
  <si>
    <t xml:space="preserve"> = METRAGEM LINEAR DO MURO </t>
  </si>
  <si>
    <t>182,5</t>
  </si>
  <si>
    <t>326,5</t>
  </si>
  <si>
    <t>150 DIAS</t>
  </si>
  <si>
    <t>180 DIAS</t>
  </si>
  <si>
    <t>100,00%
28.208,49</t>
  </si>
  <si>
    <t>100,00%
173.102,14</t>
  </si>
  <si>
    <t>100,00%
829.871,11</t>
  </si>
  <si>
    <t>30,00%
248.961,33</t>
  </si>
  <si>
    <t>40,00%
331.948,44</t>
  </si>
  <si>
    <t>100,00%
106.745,36</t>
  </si>
  <si>
    <t>30,00%
32.023,61</t>
  </si>
  <si>
    <t>70,00%
74.721,75</t>
  </si>
  <si>
    <t>100,00%
90.811,03</t>
  </si>
  <si>
    <t>50,00%
45.405,52</t>
  </si>
  <si>
    <t>100,00%
131.044,14</t>
  </si>
  <si>
    <t>50,00%
65.522,07</t>
  </si>
  <si>
    <t>100,00%
80.295,18</t>
  </si>
  <si>
    <t>50,00%
40.147,59</t>
  </si>
  <si>
    <t>100,00%
341.953,25</t>
  </si>
  <si>
    <t>50,00%
170.976,63</t>
  </si>
  <si>
    <t>30,00%
102.585,98</t>
  </si>
  <si>
    <t>20,00%
68.390,65</t>
  </si>
  <si>
    <t>100,00%
17.339,32</t>
  </si>
  <si>
    <t>100,00%
3.974,04</t>
  </si>
  <si>
    <t>100,00%
274.082,67</t>
  </si>
  <si>
    <t>50,00%
137.041,34</t>
  </si>
  <si>
    <t>100,00%
207.959,37</t>
  </si>
  <si>
    <t>30,00%
62.387,81</t>
  </si>
  <si>
    <t>40,00%
83.183,75</t>
  </si>
  <si>
    <t>100,00%
179.782,72</t>
  </si>
  <si>
    <t>100,00%
46.271,04</t>
  </si>
  <si>
    <t>100,00%
34.445,75</t>
  </si>
  <si>
    <t>17,69%</t>
  </si>
  <si>
    <t>13,49%</t>
  </si>
  <si>
    <t>26,2%</t>
  </si>
  <si>
    <t>20,48%</t>
  </si>
  <si>
    <t>8,39%</t>
  </si>
  <si>
    <t>13,76%</t>
  </si>
  <si>
    <t>450.271,96</t>
  </si>
  <si>
    <t>343.372,75</t>
  </si>
  <si>
    <t>667.042,86</t>
  </si>
  <si>
    <t>521.480,94</t>
  </si>
  <si>
    <t>213.513,56</t>
  </si>
  <si>
    <t>350.203,52</t>
  </si>
  <si>
    <t>31,17%</t>
  </si>
  <si>
    <t>57,37%</t>
  </si>
  <si>
    <t>77,86%</t>
  </si>
  <si>
    <t>86,24%</t>
  </si>
  <si>
    <t>793.644,71</t>
  </si>
  <si>
    <t>1.460.687,57</t>
  </si>
  <si>
    <t>1.982.168,51</t>
  </si>
  <si>
    <t>2.195.682,07</t>
  </si>
  <si>
    <t>2.545.885,61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</si>
</sst>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_(* #,##0.00_);_(* \(#,##0.00\);_(* \-??_);_(@_)"/>
    <numFmt numFmtId="165" formatCode="#,##0.0000000"/>
  </numFmts>
  <fonts count="31" x14ac:knownFonts="1">
    <font>
      <sz val="11"/>
      <name val="Arial"/>
      <family val="1"/>
    </font>
    <font>
      <sz val="11"/>
      <name val="Arial"/>
      <family val="1"/>
    </font>
    <font>
      <sz val="11"/>
      <name val="Tw Cen MT"/>
      <family val="2"/>
    </font>
    <font>
      <sz val="10"/>
      <name val="Tw Cen MT"/>
      <family val="2"/>
    </font>
    <font>
      <b/>
      <sz val="11"/>
      <name val="Tw Cen MT"/>
      <family val="2"/>
    </font>
    <font>
      <sz val="10"/>
      <name val="Arial"/>
      <family val="2"/>
    </font>
    <font>
      <sz val="8"/>
      <name val="Arial"/>
      <family val="1"/>
    </font>
    <font>
      <sz val="10"/>
      <name val="Courier New"/>
      <family val="3"/>
    </font>
    <font>
      <b/>
      <sz val="10"/>
      <color rgb="FF010000"/>
      <name val="Courier New"/>
      <family val="3"/>
    </font>
    <font>
      <sz val="10"/>
      <color rgb="FF010000"/>
      <name val="Courier New"/>
      <family val="3"/>
    </font>
    <font>
      <b/>
      <sz val="11"/>
      <name val="Courier New"/>
      <family val="3"/>
    </font>
    <font>
      <sz val="11"/>
      <name val="Courier New"/>
      <family val="3"/>
    </font>
    <font>
      <b/>
      <sz val="10"/>
      <name val="Courier New"/>
      <family val="3"/>
    </font>
    <font>
      <b/>
      <sz val="14"/>
      <name val="Courier New"/>
      <family val="3"/>
    </font>
    <font>
      <sz val="9"/>
      <name val="Courier New"/>
      <family val="3"/>
    </font>
    <font>
      <b/>
      <sz val="11"/>
      <color theme="1"/>
      <name val="Courier New"/>
      <family val="3"/>
    </font>
    <font>
      <sz val="11"/>
      <color theme="1"/>
      <name val="Courier New"/>
      <family val="3"/>
    </font>
    <font>
      <sz val="16"/>
      <name val="Courier New"/>
      <family val="3"/>
    </font>
    <font>
      <b/>
      <sz val="16"/>
      <name val="Courier New"/>
      <family val="3"/>
    </font>
    <font>
      <sz val="11"/>
      <color rgb="FFFF0000"/>
      <name val="Courier New"/>
      <family val="3"/>
    </font>
    <font>
      <sz val="14"/>
      <name val="Courier New"/>
      <family val="3"/>
    </font>
    <font>
      <b/>
      <sz val="14"/>
      <color theme="1"/>
      <name val="Courier New"/>
      <family val="3"/>
    </font>
    <font>
      <b/>
      <sz val="12"/>
      <name val="Courier New"/>
      <family val="3"/>
    </font>
    <font>
      <sz val="12"/>
      <name val="Courier New"/>
      <family val="3"/>
    </font>
    <font>
      <b/>
      <sz val="11"/>
      <name val="Arial"/>
      <family val="1"/>
    </font>
    <font>
      <sz val="10"/>
      <color rgb="FF000000"/>
      <name val="Arial"/>
      <family val="1"/>
    </font>
    <font>
      <sz val="10"/>
      <name val="Arial"/>
      <family val="1"/>
    </font>
    <font>
      <b/>
      <sz val="10"/>
      <name val="Arial"/>
      <family val="1"/>
    </font>
    <font>
      <b/>
      <sz val="10"/>
      <color rgb="FF000000"/>
      <name val="Arial"/>
      <family val="1"/>
    </font>
    <font>
      <b/>
      <sz val="12"/>
      <color rgb="FF000000"/>
      <name val="Arial"/>
      <family val="1"/>
    </font>
    <font>
      <sz val="12"/>
      <color rgb="FF000000"/>
      <name val="Arial"/>
      <family val="1"/>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indexed="42"/>
        <bgColor indexed="55"/>
      </patternFill>
    </fill>
    <fill>
      <patternFill patternType="solid">
        <fgColor indexed="40"/>
        <bgColor indexed="55"/>
      </patternFill>
    </fill>
    <fill>
      <patternFill patternType="solid">
        <fgColor indexed="27"/>
        <bgColor indexed="41"/>
      </patternFill>
    </fill>
    <fill>
      <patternFill patternType="solid">
        <fgColor indexed="47"/>
        <bgColor indexed="22"/>
      </patternFill>
    </fill>
    <fill>
      <patternFill patternType="solid">
        <fgColor indexed="43"/>
        <bgColor indexed="26"/>
      </patternFill>
    </fill>
    <fill>
      <patternFill patternType="solid">
        <fgColor indexed="43"/>
        <bgColor indexed="64"/>
      </patternFill>
    </fill>
    <fill>
      <patternFill patternType="solid">
        <fgColor indexed="47"/>
        <bgColor indexed="64"/>
      </patternFill>
    </fill>
    <fill>
      <patternFill patternType="solid">
        <fgColor theme="0" tint="-4.9989318521683403E-2"/>
        <bgColor indexed="64"/>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s>
  <borders count="89">
    <border>
      <left/>
      <right/>
      <top/>
      <bottom/>
      <diagonal/>
    </border>
    <border>
      <left style="thin">
        <color rgb="FFCCCCCC"/>
      </left>
      <right style="thin">
        <color rgb="FFCCCCCC"/>
      </right>
      <top style="thin">
        <color rgb="FFCCCCCC"/>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diagonal/>
    </border>
    <border>
      <left style="thin">
        <color indexed="64"/>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style="thin">
        <color indexed="64"/>
      </right>
      <top style="double">
        <color auto="1"/>
      </top>
      <bottom style="double">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auto="1"/>
      </right>
      <top style="thin">
        <color indexed="64"/>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auto="1"/>
      </top>
      <bottom style="double">
        <color auto="1"/>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auto="1"/>
      </right>
      <top style="thin">
        <color indexed="64"/>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auto="1"/>
      </left>
      <right/>
      <top style="thin">
        <color indexed="64"/>
      </top>
      <bottom/>
      <diagonal/>
    </border>
    <border>
      <left style="double">
        <color auto="1"/>
      </left>
      <right/>
      <top style="double">
        <color auto="1"/>
      </top>
      <bottom style="thin">
        <color indexed="64"/>
      </bottom>
      <diagonal/>
    </border>
    <border>
      <left/>
      <right/>
      <top/>
      <bottom style="thick">
        <color rgb="FFFF5500"/>
      </bottom>
      <diagonal/>
    </border>
  </borders>
  <cellStyleXfs count="7">
    <xf numFmtId="0" fontId="0" fillId="0" borderId="0"/>
    <xf numFmtId="0" fontId="5" fillId="0" borderId="0"/>
    <xf numFmtId="0" fontId="1" fillId="0" borderId="0"/>
    <xf numFmtId="164" fontId="5" fillId="0" borderId="0" applyFill="0" applyBorder="0" applyAlignment="0" applyProtection="0"/>
    <xf numFmtId="0" fontId="5" fillId="0" borderId="0"/>
    <xf numFmtId="44" fontId="1" fillId="0" borderId="0" applyFont="0" applyFill="0" applyBorder="0" applyAlignment="0" applyProtection="0"/>
    <xf numFmtId="43" fontId="1" fillId="0" borderId="0" applyFont="0" applyFill="0" applyBorder="0" applyAlignment="0" applyProtection="0"/>
  </cellStyleXfs>
  <cellXfs count="327">
    <xf numFmtId="0" fontId="0" fillId="0" borderId="0" xfId="0"/>
    <xf numFmtId="0" fontId="2" fillId="0" borderId="0" xfId="0" applyFont="1"/>
    <xf numFmtId="0" fontId="2" fillId="6" borderId="80" xfId="0" applyFont="1" applyFill="1" applyBorder="1"/>
    <xf numFmtId="0" fontId="2" fillId="6" borderId="81" xfId="0" applyFont="1" applyFill="1" applyBorder="1"/>
    <xf numFmtId="0" fontId="2" fillId="6" borderId="83" xfId="0" applyFont="1" applyFill="1" applyBorder="1"/>
    <xf numFmtId="0" fontId="3" fillId="6" borderId="83" xfId="0" applyFont="1" applyFill="1" applyBorder="1" applyAlignment="1">
      <alignment wrapText="1"/>
    </xf>
    <xf numFmtId="0" fontId="7" fillId="0" borderId="0" xfId="1" applyFont="1"/>
    <xf numFmtId="0" fontId="8" fillId="6" borderId="0" xfId="4" applyFont="1" applyFill="1" applyAlignment="1">
      <alignment horizontal="center" vertical="center" wrapText="1"/>
    </xf>
    <xf numFmtId="0" fontId="8" fillId="6" borderId="46" xfId="4" applyFont="1" applyFill="1" applyBorder="1" applyAlignment="1">
      <alignment horizontal="center" vertical="center" wrapText="1"/>
    </xf>
    <xf numFmtId="0" fontId="8" fillId="6" borderId="45" xfId="4" applyFont="1" applyFill="1" applyBorder="1" applyAlignment="1">
      <alignment horizontal="left" vertical="center" wrapText="1"/>
    </xf>
    <xf numFmtId="0" fontId="9" fillId="6" borderId="0" xfId="4" applyFont="1" applyFill="1" applyAlignment="1">
      <alignment vertical="center" wrapText="1"/>
    </xf>
    <xf numFmtId="0" fontId="9" fillId="6" borderId="46" xfId="4" applyFont="1" applyFill="1" applyBorder="1" applyAlignment="1">
      <alignment vertical="center" wrapText="1"/>
    </xf>
    <xf numFmtId="0" fontId="8" fillId="6" borderId="45" xfId="4" applyFont="1" applyFill="1" applyBorder="1" applyAlignment="1">
      <alignment horizontal="right" vertical="center" wrapText="1"/>
    </xf>
    <xf numFmtId="0" fontId="7" fillId="0" borderId="45" xfId="1" applyFont="1" applyBorder="1"/>
    <xf numFmtId="0" fontId="11" fillId="0" borderId="0" xfId="2" applyFont="1"/>
    <xf numFmtId="0" fontId="11" fillId="0" borderId="46" xfId="2" applyFont="1" applyBorder="1"/>
    <xf numFmtId="0" fontId="7" fillId="0" borderId="45" xfId="1" applyFont="1" applyBorder="1" applyAlignment="1">
      <alignment horizontal="center"/>
    </xf>
    <xf numFmtId="2" fontId="11" fillId="0" borderId="0" xfId="2" applyNumberFormat="1" applyFont="1"/>
    <xf numFmtId="0" fontId="7" fillId="0" borderId="75" xfId="1" applyFont="1" applyBorder="1"/>
    <xf numFmtId="0" fontId="7" fillId="0" borderId="76" xfId="1" applyFont="1" applyBorder="1"/>
    <xf numFmtId="0" fontId="7" fillId="0" borderId="77" xfId="1" applyFont="1" applyBorder="1"/>
    <xf numFmtId="0" fontId="11" fillId="6" borderId="79" xfId="0" applyFont="1" applyFill="1" applyBorder="1"/>
    <xf numFmtId="0" fontId="11" fillId="6" borderId="80" xfId="0" applyFont="1" applyFill="1" applyBorder="1"/>
    <xf numFmtId="0" fontId="11" fillId="0" borderId="0" xfId="0" applyFont="1"/>
    <xf numFmtId="0" fontId="11" fillId="6" borderId="82" xfId="0" applyFont="1" applyFill="1" applyBorder="1"/>
    <xf numFmtId="0" fontId="11" fillId="6" borderId="0" xfId="0" applyFont="1" applyFill="1"/>
    <xf numFmtId="0" fontId="7" fillId="6" borderId="0" xfId="0" applyFont="1" applyFill="1"/>
    <xf numFmtId="0" fontId="7" fillId="6" borderId="82" xfId="0" applyFont="1" applyFill="1" applyBorder="1"/>
    <xf numFmtId="44" fontId="11" fillId="0" borderId="0" xfId="5" applyFont="1"/>
    <xf numFmtId="44" fontId="11" fillId="0" borderId="0" xfId="0" applyNumberFormat="1" applyFont="1"/>
    <xf numFmtId="0" fontId="10" fillId="0" borderId="0" xfId="0" applyFont="1"/>
    <xf numFmtId="0" fontId="13" fillId="6" borderId="0" xfId="1" applyFont="1" applyFill="1" applyAlignment="1" applyProtection="1">
      <alignment horizontal="center" vertical="center"/>
      <protection locked="0"/>
    </xf>
    <xf numFmtId="0" fontId="13" fillId="6" borderId="6" xfId="1" applyFont="1" applyFill="1" applyBorder="1" applyAlignment="1" applyProtection="1">
      <alignment horizontal="center" vertical="center"/>
      <protection locked="0"/>
    </xf>
    <xf numFmtId="0" fontId="11" fillId="6" borderId="0" xfId="1" applyFont="1" applyFill="1" applyAlignment="1">
      <alignment vertical="center"/>
    </xf>
    <xf numFmtId="0" fontId="11" fillId="6" borderId="6" xfId="1" applyFont="1" applyFill="1" applyBorder="1" applyAlignment="1">
      <alignment vertical="center"/>
    </xf>
    <xf numFmtId="0" fontId="15" fillId="6" borderId="7" xfId="2" applyFont="1" applyFill="1" applyBorder="1" applyAlignment="1">
      <alignment horizontal="right" vertical="top" wrapText="1"/>
    </xf>
    <xf numFmtId="0" fontId="14" fillId="6" borderId="8" xfId="1" applyFont="1" applyFill="1" applyBorder="1"/>
    <xf numFmtId="0" fontId="14" fillId="6" borderId="9" xfId="1" applyFont="1" applyFill="1" applyBorder="1"/>
    <xf numFmtId="0" fontId="12" fillId="9" borderId="16" xfId="1" applyFont="1" applyFill="1" applyBorder="1" applyAlignment="1">
      <alignment vertical="center"/>
    </xf>
    <xf numFmtId="0" fontId="12" fillId="9" borderId="17" xfId="1" applyFont="1" applyFill="1" applyBorder="1" applyAlignment="1">
      <alignment horizontal="center" vertical="center"/>
    </xf>
    <xf numFmtId="0" fontId="12" fillId="10" borderId="17" xfId="1" applyFont="1" applyFill="1" applyBorder="1" applyAlignment="1">
      <alignment horizontal="center" vertical="center"/>
    </xf>
    <xf numFmtId="0" fontId="12" fillId="9" borderId="18" xfId="1" applyFont="1" applyFill="1" applyBorder="1" applyAlignment="1">
      <alignment horizontal="center" vertical="center"/>
    </xf>
    <xf numFmtId="0" fontId="7" fillId="11" borderId="16" xfId="1" applyFont="1" applyFill="1" applyBorder="1" applyAlignment="1">
      <alignment vertical="center"/>
    </xf>
    <xf numFmtId="39" fontId="7" fillId="12" borderId="17" xfId="3" applyNumberFormat="1" applyFont="1" applyFill="1" applyBorder="1" applyAlignment="1">
      <alignment horizontal="center" vertical="center"/>
    </xf>
    <xf numFmtId="2" fontId="7" fillId="13" borderId="17" xfId="1" applyNumberFormat="1" applyFont="1" applyFill="1" applyBorder="1" applyAlignment="1">
      <alignment horizontal="center" vertical="center"/>
    </xf>
    <xf numFmtId="2" fontId="7" fillId="13" borderId="18" xfId="1" applyNumberFormat="1" applyFont="1" applyFill="1" applyBorder="1" applyAlignment="1">
      <alignment horizontal="center" vertical="center"/>
    </xf>
    <xf numFmtId="0" fontId="7" fillId="11" borderId="13" xfId="1" applyFont="1" applyFill="1" applyBorder="1" applyAlignment="1">
      <alignment vertical="center"/>
    </xf>
    <xf numFmtId="2" fontId="7" fillId="13" borderId="14" xfId="1" applyNumberFormat="1" applyFont="1" applyFill="1" applyBorder="1" applyAlignment="1">
      <alignment horizontal="center" vertical="center"/>
    </xf>
    <xf numFmtId="2" fontId="7" fillId="13" borderId="15" xfId="1" applyNumberFormat="1" applyFont="1" applyFill="1" applyBorder="1" applyAlignment="1">
      <alignment horizontal="center" vertical="center"/>
    </xf>
    <xf numFmtId="0" fontId="7" fillId="11" borderId="19" xfId="1" applyFont="1" applyFill="1" applyBorder="1" applyAlignment="1">
      <alignment vertical="center"/>
    </xf>
    <xf numFmtId="39" fontId="7" fillId="12" borderId="20" xfId="3" applyNumberFormat="1" applyFont="1" applyFill="1" applyBorder="1" applyAlignment="1">
      <alignment horizontal="center" vertical="center"/>
    </xf>
    <xf numFmtId="0" fontId="7" fillId="0" borderId="5" xfId="1" applyFont="1" applyBorder="1"/>
    <xf numFmtId="2" fontId="7" fillId="0" borderId="0" xfId="1" applyNumberFormat="1" applyFont="1"/>
    <xf numFmtId="0" fontId="7" fillId="0" borderId="6" xfId="1" applyFont="1" applyBorder="1"/>
    <xf numFmtId="2" fontId="7" fillId="0" borderId="0" xfId="1" applyNumberFormat="1" applyFont="1" applyAlignment="1">
      <alignment vertical="center"/>
    </xf>
    <xf numFmtId="0" fontId="7" fillId="0" borderId="0" xfId="1" applyFont="1" applyAlignment="1">
      <alignment vertical="center"/>
    </xf>
    <xf numFmtId="0" fontId="7" fillId="0" borderId="6" xfId="1" applyFont="1" applyBorder="1" applyAlignment="1">
      <alignment vertical="center"/>
    </xf>
    <xf numFmtId="0" fontId="12" fillId="0" borderId="25" xfId="1" applyFont="1" applyBorder="1" applyAlignment="1">
      <alignment horizontal="center" vertical="center"/>
    </xf>
    <xf numFmtId="0" fontId="12" fillId="0" borderId="26" xfId="1" applyFont="1" applyBorder="1" applyAlignment="1">
      <alignment horizontal="center" vertical="center"/>
    </xf>
    <xf numFmtId="0" fontId="12" fillId="0" borderId="27" xfId="1" applyFont="1" applyBorder="1" applyAlignment="1">
      <alignment horizontal="center" vertical="center"/>
    </xf>
    <xf numFmtId="164" fontId="7" fillId="14" borderId="31" xfId="3" applyFont="1" applyFill="1" applyBorder="1" applyAlignment="1">
      <alignment horizontal="center" vertical="center"/>
    </xf>
    <xf numFmtId="164" fontId="7" fillId="14" borderId="35" xfId="3" applyFont="1" applyFill="1" applyBorder="1" applyAlignment="1">
      <alignment horizontal="center" vertical="center"/>
    </xf>
    <xf numFmtId="0" fontId="17" fillId="0" borderId="5" xfId="1" applyFont="1" applyBorder="1" applyAlignment="1">
      <alignment horizontal="right" vertical="center"/>
    </xf>
    <xf numFmtId="10" fontId="17" fillId="0" borderId="0" xfId="3" applyNumberFormat="1" applyFont="1" applyBorder="1" applyAlignment="1">
      <alignment horizontal="center" vertical="center"/>
    </xf>
    <xf numFmtId="164" fontId="18" fillId="0" borderId="0" xfId="3" applyFont="1" applyBorder="1" applyAlignment="1">
      <alignment vertical="center"/>
    </xf>
    <xf numFmtId="4" fontId="7" fillId="0" borderId="0" xfId="1" applyNumberFormat="1" applyFont="1" applyAlignment="1">
      <alignment vertical="center"/>
    </xf>
    <xf numFmtId="0" fontId="7" fillId="0" borderId="2" xfId="1" applyFont="1" applyBorder="1" applyAlignment="1">
      <alignment vertical="center"/>
    </xf>
    <xf numFmtId="0" fontId="7" fillId="0" borderId="3" xfId="1" applyFont="1" applyBorder="1" applyAlignment="1">
      <alignment vertical="center"/>
    </xf>
    <xf numFmtId="0" fontId="7" fillId="0" borderId="4" xfId="1" applyFont="1" applyBorder="1" applyAlignment="1">
      <alignment vertical="center"/>
    </xf>
    <xf numFmtId="0" fontId="7" fillId="0" borderId="5" xfId="1" applyFont="1" applyBorder="1" applyAlignment="1">
      <alignment vertical="center"/>
    </xf>
    <xf numFmtId="164" fontId="7" fillId="14" borderId="39" xfId="3" applyFont="1" applyFill="1" applyBorder="1" applyAlignment="1">
      <alignment horizontal="center" vertical="center"/>
    </xf>
    <xf numFmtId="0" fontId="7" fillId="0" borderId="0" xfId="1" applyFont="1" applyAlignment="1">
      <alignment horizontal="left" vertical="center"/>
    </xf>
    <xf numFmtId="164" fontId="7" fillId="7" borderId="0" xfId="3" applyFont="1" applyFill="1" applyBorder="1" applyAlignment="1">
      <alignment horizontal="center" vertical="center"/>
    </xf>
    <xf numFmtId="0" fontId="7" fillId="0" borderId="7" xfId="1" applyFont="1" applyBorder="1" applyAlignment="1">
      <alignment vertical="center"/>
    </xf>
    <xf numFmtId="0" fontId="7" fillId="0" borderId="8" xfId="1" applyFont="1" applyBorder="1" applyAlignment="1">
      <alignment vertical="center"/>
    </xf>
    <xf numFmtId="0" fontId="7" fillId="0" borderId="9" xfId="1" applyFont="1" applyBorder="1" applyAlignment="1">
      <alignment vertical="center"/>
    </xf>
    <xf numFmtId="0" fontId="12" fillId="15" borderId="40" xfId="1" applyFont="1" applyFill="1" applyBorder="1" applyAlignment="1">
      <alignment vertical="center"/>
    </xf>
    <xf numFmtId="0" fontId="7" fillId="15" borderId="41" xfId="1" applyFont="1" applyFill="1" applyBorder="1" applyAlignment="1">
      <alignment vertical="center"/>
    </xf>
    <xf numFmtId="0" fontId="12" fillId="0" borderId="5" xfId="1" applyFont="1" applyBorder="1" applyAlignment="1">
      <alignment vertical="center"/>
    </xf>
    <xf numFmtId="0" fontId="12" fillId="0" borderId="7" xfId="1" applyFont="1" applyBorder="1" applyAlignment="1">
      <alignment vertical="center"/>
    </xf>
    <xf numFmtId="0" fontId="7" fillId="5" borderId="0" xfId="0" applyFont="1" applyFill="1" applyAlignment="1">
      <alignment horizontal="right" vertical="top" wrapText="1"/>
    </xf>
    <xf numFmtId="4" fontId="7" fillId="5" borderId="0" xfId="0" applyNumberFormat="1" applyFont="1" applyFill="1" applyAlignment="1">
      <alignment horizontal="right" vertical="top" wrapText="1"/>
    </xf>
    <xf numFmtId="4" fontId="11" fillId="0" borderId="0" xfId="0" applyNumberFormat="1" applyFont="1"/>
    <xf numFmtId="0" fontId="3" fillId="6" borderId="82" xfId="0" applyFont="1" applyFill="1" applyBorder="1" applyAlignment="1">
      <alignment horizontal="left" vertical="center" wrapText="1"/>
    </xf>
    <xf numFmtId="0" fontId="2" fillId="7" borderId="0" xfId="0" applyFont="1" applyFill="1" applyAlignment="1">
      <alignment horizontal="left" vertical="center"/>
    </xf>
    <xf numFmtId="0" fontId="2" fillId="6" borderId="79" xfId="0" applyFont="1" applyFill="1" applyBorder="1" applyAlignment="1">
      <alignment horizontal="left" vertical="center"/>
    </xf>
    <xf numFmtId="0" fontId="2" fillId="6" borderId="82" xfId="0" applyFont="1" applyFill="1" applyBorder="1" applyAlignment="1">
      <alignment horizontal="left" vertical="center"/>
    </xf>
    <xf numFmtId="0" fontId="7" fillId="6" borderId="79" xfId="0" applyFont="1" applyFill="1" applyBorder="1"/>
    <xf numFmtId="0" fontId="7" fillId="6" borderId="80" xfId="0" applyFont="1" applyFill="1" applyBorder="1"/>
    <xf numFmtId="0" fontId="7" fillId="0" borderId="0" xfId="0" applyFont="1"/>
    <xf numFmtId="0" fontId="7" fillId="6" borderId="41" xfId="0" applyFont="1" applyFill="1" applyBorder="1"/>
    <xf numFmtId="0" fontId="2" fillId="6" borderId="0" xfId="0" applyFont="1" applyFill="1"/>
    <xf numFmtId="0" fontId="3" fillId="6" borderId="0" xfId="0" applyFont="1" applyFill="1" applyAlignment="1">
      <alignment wrapText="1"/>
    </xf>
    <xf numFmtId="0" fontId="3" fillId="6" borderId="0" xfId="0" applyFont="1" applyFill="1" applyAlignment="1">
      <alignment vertical="center" wrapText="1"/>
    </xf>
    <xf numFmtId="0" fontId="13" fillId="2" borderId="48"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20" fillId="6" borderId="0" xfId="0" applyFont="1" applyFill="1"/>
    <xf numFmtId="0" fontId="20" fillId="6" borderId="0" xfId="0" applyFont="1" applyFill="1" applyAlignment="1">
      <alignment horizontal="center"/>
    </xf>
    <xf numFmtId="0" fontId="13" fillId="6" borderId="0" xfId="0" applyFont="1" applyFill="1" applyAlignment="1">
      <alignment horizontal="left" vertical="top" wrapText="1"/>
    </xf>
    <xf numFmtId="10" fontId="16" fillId="6" borderId="8" xfId="2" applyNumberFormat="1" applyFont="1" applyFill="1" applyBorder="1" applyAlignment="1">
      <alignment vertical="top" wrapText="1"/>
    </xf>
    <xf numFmtId="0" fontId="15" fillId="6" borderId="8" xfId="2" applyFont="1" applyFill="1" applyBorder="1" applyAlignment="1">
      <alignment vertical="top" wrapText="1"/>
    </xf>
    <xf numFmtId="0" fontId="16" fillId="6" borderId="8" xfId="2" applyFont="1" applyFill="1" applyBorder="1" applyAlignment="1">
      <alignment vertical="top" wrapText="1"/>
    </xf>
    <xf numFmtId="0" fontId="7" fillId="6" borderId="2" xfId="1" applyFont="1" applyFill="1" applyBorder="1"/>
    <xf numFmtId="0" fontId="7" fillId="6" borderId="3" xfId="1" applyFont="1" applyFill="1" applyBorder="1"/>
    <xf numFmtId="0" fontId="7" fillId="6" borderId="4" xfId="1" applyFont="1" applyFill="1" applyBorder="1"/>
    <xf numFmtId="0" fontId="7" fillId="6" borderId="5" xfId="1" applyFont="1" applyFill="1" applyBorder="1"/>
    <xf numFmtId="0" fontId="7" fillId="6" borderId="0" xfId="1" applyFont="1" applyFill="1"/>
    <xf numFmtId="0" fontId="7" fillId="6" borderId="6" xfId="1" applyFont="1" applyFill="1" applyBorder="1"/>
    <xf numFmtId="0" fontId="13" fillId="6" borderId="5" xfId="1" applyFont="1" applyFill="1" applyBorder="1" applyAlignment="1" applyProtection="1">
      <alignment vertical="center"/>
      <protection locked="0"/>
    </xf>
    <xf numFmtId="0" fontId="13" fillId="6" borderId="0" xfId="1" applyFont="1" applyFill="1" applyAlignment="1" applyProtection="1">
      <alignment vertical="center"/>
      <protection locked="0"/>
    </xf>
    <xf numFmtId="0" fontId="13" fillId="6" borderId="6" xfId="1" applyFont="1" applyFill="1" applyBorder="1" applyAlignment="1" applyProtection="1">
      <alignment vertical="center"/>
      <protection locked="0"/>
    </xf>
    <xf numFmtId="0" fontId="10" fillId="6" borderId="0" xfId="1" applyFont="1" applyFill="1" applyAlignment="1" applyProtection="1">
      <alignment vertical="center" wrapText="1"/>
      <protection locked="0"/>
    </xf>
    <xf numFmtId="0" fontId="10" fillId="6" borderId="6" xfId="1" applyFont="1" applyFill="1" applyBorder="1" applyAlignment="1" applyProtection="1">
      <alignment vertical="center" wrapText="1"/>
      <protection locked="0"/>
    </xf>
    <xf numFmtId="0" fontId="28" fillId="17" borderId="1" xfId="0" applyFont="1" applyFill="1" applyBorder="1" applyAlignment="1">
      <alignment horizontal="left" vertical="top" wrapText="1"/>
    </xf>
    <xf numFmtId="0" fontId="28" fillId="17" borderId="1" xfId="0" applyFont="1" applyFill="1" applyBorder="1" applyAlignment="1">
      <alignment horizontal="right" vertical="top" wrapText="1"/>
    </xf>
    <xf numFmtId="4" fontId="28" fillId="17" borderId="1" xfId="0" applyNumberFormat="1" applyFont="1" applyFill="1" applyBorder="1" applyAlignment="1">
      <alignment horizontal="right" vertical="top" wrapText="1"/>
    </xf>
    <xf numFmtId="0" fontId="25" fillId="18" borderId="1" xfId="0" applyFont="1" applyFill="1" applyBorder="1" applyAlignment="1">
      <alignment horizontal="left" vertical="top" wrapText="1"/>
    </xf>
    <xf numFmtId="0" fontId="25" fillId="18" borderId="1" xfId="0" applyFont="1" applyFill="1" applyBorder="1" applyAlignment="1">
      <alignment horizontal="right" vertical="top" wrapText="1"/>
    </xf>
    <xf numFmtId="0" fontId="25" fillId="18" borderId="1" xfId="0" applyFont="1" applyFill="1" applyBorder="1" applyAlignment="1">
      <alignment horizontal="center" vertical="top" wrapText="1"/>
    </xf>
    <xf numFmtId="4" fontId="25" fillId="18" borderId="1" xfId="0" applyNumberFormat="1" applyFont="1" applyFill="1" applyBorder="1" applyAlignment="1">
      <alignment horizontal="right" vertical="top" wrapText="1"/>
    </xf>
    <xf numFmtId="0" fontId="25" fillId="19" borderId="1" xfId="0" applyFont="1" applyFill="1" applyBorder="1" applyAlignment="1">
      <alignment horizontal="left" vertical="top" wrapText="1"/>
    </xf>
    <xf numFmtId="0" fontId="25" fillId="19" borderId="1" xfId="0" applyFont="1" applyFill="1" applyBorder="1" applyAlignment="1">
      <alignment horizontal="right" vertical="top" wrapText="1"/>
    </xf>
    <xf numFmtId="0" fontId="25" fillId="19" borderId="1" xfId="0" applyFont="1" applyFill="1" applyBorder="1" applyAlignment="1">
      <alignment horizontal="center" vertical="top" wrapText="1"/>
    </xf>
    <xf numFmtId="4" fontId="25" fillId="19" borderId="1" xfId="0" applyNumberFormat="1" applyFont="1" applyFill="1" applyBorder="1" applyAlignment="1">
      <alignment horizontal="right" vertical="top" wrapText="1"/>
    </xf>
    <xf numFmtId="0" fontId="27" fillId="20" borderId="0" xfId="0" applyFont="1" applyFill="1" applyAlignment="1">
      <alignment horizontal="right" vertical="top" wrapText="1"/>
    </xf>
    <xf numFmtId="0" fontId="27" fillId="20" borderId="0" xfId="0" applyFont="1" applyFill="1" applyAlignment="1">
      <alignment horizontal="left" vertical="top" wrapText="1"/>
    </xf>
    <xf numFmtId="4" fontId="27" fillId="20" borderId="0" xfId="0" applyNumberFormat="1" applyFont="1" applyFill="1" applyAlignment="1">
      <alignment horizontal="right" vertical="top" wrapText="1"/>
    </xf>
    <xf numFmtId="0" fontId="24" fillId="20" borderId="1" xfId="0" applyFont="1" applyFill="1" applyBorder="1" applyAlignment="1">
      <alignment horizontal="left" vertical="top" wrapText="1"/>
    </xf>
    <xf numFmtId="0" fontId="24" fillId="20" borderId="1" xfId="0" applyFont="1" applyFill="1" applyBorder="1" applyAlignment="1">
      <alignment horizontal="right" vertical="top" wrapText="1"/>
    </xf>
    <xf numFmtId="0" fontId="24" fillId="20" borderId="1" xfId="0" applyFont="1" applyFill="1" applyBorder="1" applyAlignment="1">
      <alignment horizontal="center" vertical="top" wrapText="1"/>
    </xf>
    <xf numFmtId="165" fontId="25" fillId="18" borderId="1" xfId="0" applyNumberFormat="1" applyFont="1" applyFill="1" applyBorder="1" applyAlignment="1">
      <alignment horizontal="right" vertical="top" wrapText="1"/>
    </xf>
    <xf numFmtId="0" fontId="26" fillId="21" borderId="1" xfId="0" applyFont="1" applyFill="1" applyBorder="1" applyAlignment="1">
      <alignment horizontal="left" vertical="top" wrapText="1"/>
    </xf>
    <xf numFmtId="0" fontId="26" fillId="21" borderId="1" xfId="0" applyFont="1" applyFill="1" applyBorder="1" applyAlignment="1">
      <alignment horizontal="right" vertical="top" wrapText="1"/>
    </xf>
    <xf numFmtId="0" fontId="26" fillId="21" borderId="1" xfId="0" applyFont="1" applyFill="1" applyBorder="1" applyAlignment="1">
      <alignment horizontal="center" vertical="top" wrapText="1"/>
    </xf>
    <xf numFmtId="165" fontId="26" fillId="21" borderId="1" xfId="0" applyNumberFormat="1" applyFont="1" applyFill="1" applyBorder="1" applyAlignment="1">
      <alignment horizontal="right" vertical="top" wrapText="1"/>
    </xf>
    <xf numFmtId="4" fontId="26" fillId="21" borderId="1" xfId="0" applyNumberFormat="1" applyFont="1" applyFill="1" applyBorder="1" applyAlignment="1">
      <alignment horizontal="right" vertical="top" wrapText="1"/>
    </xf>
    <xf numFmtId="0" fontId="26" fillId="22" borderId="1" xfId="0" applyFont="1" applyFill="1" applyBorder="1" applyAlignment="1">
      <alignment horizontal="left" vertical="top" wrapText="1"/>
    </xf>
    <xf numFmtId="0" fontId="26" fillId="22" borderId="1" xfId="0" applyFont="1" applyFill="1" applyBorder="1" applyAlignment="1">
      <alignment horizontal="right" vertical="top" wrapText="1"/>
    </xf>
    <xf numFmtId="0" fontId="26" fillId="22" borderId="1" xfId="0" applyFont="1" applyFill="1" applyBorder="1" applyAlignment="1">
      <alignment horizontal="center" vertical="top" wrapText="1"/>
    </xf>
    <xf numFmtId="165" fontId="26" fillId="22" borderId="1" xfId="0" applyNumberFormat="1" applyFont="1" applyFill="1" applyBorder="1" applyAlignment="1">
      <alignment horizontal="right" vertical="top" wrapText="1"/>
    </xf>
    <xf numFmtId="4" fontId="26" fillId="22" borderId="1" xfId="0" applyNumberFormat="1" applyFont="1" applyFill="1" applyBorder="1" applyAlignment="1">
      <alignment horizontal="right" vertical="top" wrapText="1"/>
    </xf>
    <xf numFmtId="0" fontId="26" fillId="20" borderId="0" xfId="0" applyFont="1" applyFill="1" applyAlignment="1">
      <alignment horizontal="right" vertical="top" wrapText="1"/>
    </xf>
    <xf numFmtId="4" fontId="26" fillId="20" borderId="0" xfId="0" applyNumberFormat="1" applyFont="1" applyFill="1" applyAlignment="1">
      <alignment horizontal="right" vertical="top" wrapText="1"/>
    </xf>
    <xf numFmtId="165" fontId="27" fillId="20" borderId="0" xfId="0" applyNumberFormat="1" applyFont="1" applyFill="1" applyAlignment="1">
      <alignment horizontal="right" vertical="top" wrapText="1"/>
    </xf>
    <xf numFmtId="0" fontId="25" fillId="18" borderId="78" xfId="0" applyFont="1" applyFill="1" applyBorder="1" applyAlignment="1">
      <alignment horizontal="left" vertical="top" wrapText="1"/>
    </xf>
    <xf numFmtId="165" fontId="25" fillId="19" borderId="1" xfId="0" applyNumberFormat="1" applyFont="1" applyFill="1" applyBorder="1" applyAlignment="1">
      <alignment horizontal="right" vertical="top" wrapText="1"/>
    </xf>
    <xf numFmtId="0" fontId="28" fillId="17" borderId="1" xfId="0" applyFont="1" applyFill="1" applyBorder="1" applyAlignment="1">
      <alignment horizontal="center" vertical="top" wrapText="1"/>
    </xf>
    <xf numFmtId="0" fontId="25" fillId="17" borderId="88" xfId="0" applyFont="1" applyFill="1" applyBorder="1" applyAlignment="1">
      <alignment horizontal="right" vertical="top" wrapText="1"/>
    </xf>
    <xf numFmtId="0" fontId="29" fillId="17" borderId="48" xfId="0" applyFont="1" applyFill="1" applyBorder="1" applyAlignment="1">
      <alignment horizontal="left" vertical="top" wrapText="1"/>
    </xf>
    <xf numFmtId="0" fontId="29" fillId="17" borderId="48" xfId="0" applyFont="1" applyFill="1" applyBorder="1" applyAlignment="1">
      <alignment horizontal="right" vertical="top" wrapText="1"/>
    </xf>
    <xf numFmtId="4" fontId="29" fillId="17" borderId="48" xfId="0" applyNumberFormat="1" applyFont="1" applyFill="1" applyBorder="1" applyAlignment="1">
      <alignment horizontal="right" vertical="top" wrapText="1"/>
    </xf>
    <xf numFmtId="0" fontId="30" fillId="0" borderId="48" xfId="0" applyFont="1" applyFill="1" applyBorder="1" applyAlignment="1">
      <alignment horizontal="left" vertical="top" wrapText="1"/>
    </xf>
    <xf numFmtId="0" fontId="30" fillId="0" borderId="48" xfId="0" applyFont="1" applyFill="1" applyBorder="1" applyAlignment="1">
      <alignment horizontal="right" vertical="top" wrapText="1"/>
    </xf>
    <xf numFmtId="0" fontId="30" fillId="0" borderId="48" xfId="0" applyFont="1" applyFill="1" applyBorder="1" applyAlignment="1">
      <alignment horizontal="center" vertical="top" wrapText="1"/>
    </xf>
    <xf numFmtId="4" fontId="30" fillId="0" borderId="48" xfId="0" applyNumberFormat="1" applyFont="1" applyFill="1" applyBorder="1" applyAlignment="1">
      <alignment horizontal="right" vertical="top" wrapText="1"/>
    </xf>
    <xf numFmtId="0" fontId="20" fillId="6" borderId="0" xfId="0" applyFont="1" applyFill="1" applyAlignment="1">
      <alignment horizontal="center"/>
    </xf>
    <xf numFmtId="0" fontId="20" fillId="6" borderId="0" xfId="0" applyFont="1" applyFill="1" applyAlignment="1">
      <alignment horizontal="left" vertical="center" wrapText="1"/>
    </xf>
    <xf numFmtId="0" fontId="13" fillId="6" borderId="0" xfId="0" applyFont="1" applyFill="1" applyAlignment="1">
      <alignment horizontal="left"/>
    </xf>
    <xf numFmtId="0" fontId="20" fillId="6" borderId="0" xfId="0" applyFont="1" applyFill="1" applyAlignment="1">
      <alignment horizontal="left"/>
    </xf>
    <xf numFmtId="0" fontId="13" fillId="6" borderId="48" xfId="0" applyFont="1" applyFill="1" applyBorder="1" applyAlignment="1">
      <alignment horizontal="right" vertical="center"/>
    </xf>
    <xf numFmtId="4" fontId="13" fillId="6" borderId="48" xfId="0" applyNumberFormat="1" applyFont="1" applyFill="1" applyBorder="1" applyAlignment="1">
      <alignment horizontal="center" vertical="center"/>
    </xf>
    <xf numFmtId="0" fontId="13" fillId="6" borderId="48" xfId="0" applyFont="1" applyFill="1" applyBorder="1" applyAlignment="1">
      <alignment horizontal="center" vertical="center"/>
    </xf>
    <xf numFmtId="0" fontId="20" fillId="6" borderId="48" xfId="0" applyFont="1" applyFill="1" applyBorder="1" applyAlignment="1">
      <alignment horizontal="center"/>
    </xf>
    <xf numFmtId="0" fontId="19" fillId="0" borderId="0" xfId="0" applyFont="1" applyAlignment="1">
      <alignment horizontal="right"/>
    </xf>
    <xf numFmtId="0" fontId="13" fillId="5" borderId="48" xfId="0" applyFont="1" applyFill="1" applyBorder="1" applyAlignment="1">
      <alignment horizontal="center" wrapText="1"/>
    </xf>
    <xf numFmtId="0" fontId="20" fillId="0" borderId="48" xfId="0" applyFont="1" applyBorder="1"/>
    <xf numFmtId="0" fontId="26" fillId="20" borderId="0" xfId="0" applyFont="1" applyFill="1" applyAlignment="1">
      <alignment horizontal="right" vertical="top" wrapText="1"/>
    </xf>
    <xf numFmtId="0" fontId="28" fillId="17" borderId="1" xfId="0" applyFont="1" applyFill="1" applyBorder="1" applyAlignment="1">
      <alignment horizontal="left" vertical="top" wrapText="1"/>
    </xf>
    <xf numFmtId="0" fontId="24" fillId="20" borderId="1" xfId="0" applyFont="1" applyFill="1" applyBorder="1" applyAlignment="1">
      <alignment horizontal="left" vertical="top" wrapText="1"/>
    </xf>
    <xf numFmtId="0" fontId="25" fillId="19" borderId="1" xfId="0" applyFont="1" applyFill="1" applyBorder="1" applyAlignment="1">
      <alignment horizontal="left" vertical="top" wrapText="1"/>
    </xf>
    <xf numFmtId="0" fontId="25" fillId="18" borderId="1" xfId="0" applyFont="1" applyFill="1" applyBorder="1" applyAlignment="1">
      <alignment horizontal="left" vertical="top" wrapText="1"/>
    </xf>
    <xf numFmtId="0" fontId="26" fillId="21" borderId="1" xfId="0" applyFont="1" applyFill="1" applyBorder="1" applyAlignment="1">
      <alignment horizontal="left" vertical="top" wrapText="1"/>
    </xf>
    <xf numFmtId="0" fontId="26" fillId="22" borderId="1" xfId="0" applyFont="1" applyFill="1" applyBorder="1" applyAlignment="1">
      <alignment horizontal="left" vertical="top" wrapText="1"/>
    </xf>
    <xf numFmtId="0" fontId="7" fillId="5" borderId="0" xfId="0" applyFont="1" applyFill="1" applyAlignment="1">
      <alignment horizontal="right" vertical="top" wrapText="1"/>
    </xf>
    <xf numFmtId="0" fontId="22" fillId="5" borderId="82" xfId="0" applyFont="1" applyFill="1" applyBorder="1" applyAlignment="1">
      <alignment horizontal="center" wrapText="1"/>
    </xf>
    <xf numFmtId="0" fontId="23" fillId="0" borderId="0" xfId="0" applyFont="1"/>
    <xf numFmtId="0" fontId="23" fillId="0" borderId="83" xfId="0" applyFont="1" applyBorder="1"/>
    <xf numFmtId="0" fontId="7" fillId="6" borderId="80" xfId="0" applyFont="1" applyFill="1" applyBorder="1" applyAlignment="1">
      <alignment horizontal="center"/>
    </xf>
    <xf numFmtId="0" fontId="7" fillId="6" borderId="81" xfId="0" applyFont="1" applyFill="1" applyBorder="1" applyAlignment="1">
      <alignment horizontal="center"/>
    </xf>
    <xf numFmtId="0" fontId="7" fillId="6" borderId="0" xfId="0" applyFont="1" applyFill="1" applyAlignment="1">
      <alignment horizontal="center"/>
    </xf>
    <xf numFmtId="0" fontId="7" fillId="6" borderId="83" xfId="0" applyFont="1" applyFill="1" applyBorder="1" applyAlignment="1">
      <alignment horizontal="center"/>
    </xf>
    <xf numFmtId="0" fontId="7" fillId="6" borderId="82" xfId="0" applyFont="1" applyFill="1" applyBorder="1" applyAlignment="1">
      <alignment horizontal="left" vertical="center" wrapText="1"/>
    </xf>
    <xf numFmtId="0" fontId="7" fillId="6" borderId="0" xfId="0" applyFont="1" applyFill="1" applyAlignment="1">
      <alignment horizontal="left" vertical="center" wrapText="1"/>
    </xf>
    <xf numFmtId="0" fontId="7" fillId="6" borderId="83" xfId="0" applyFont="1" applyFill="1" applyBorder="1" applyAlignment="1">
      <alignment horizontal="left" vertical="center" wrapText="1"/>
    </xf>
    <xf numFmtId="0" fontId="7" fillId="6" borderId="41" xfId="0" applyFont="1" applyFill="1" applyBorder="1" applyAlignment="1">
      <alignment horizontal="center"/>
    </xf>
    <xf numFmtId="0" fontId="7" fillId="6" borderId="85" xfId="0" applyFont="1" applyFill="1" applyBorder="1" applyAlignment="1">
      <alignment horizontal="center"/>
    </xf>
    <xf numFmtId="0" fontId="12" fillId="6" borderId="82" xfId="0" applyFont="1" applyFill="1" applyBorder="1" applyAlignment="1">
      <alignment horizontal="left"/>
    </xf>
    <xf numFmtId="0" fontId="12" fillId="6" borderId="0" xfId="0" applyFont="1" applyFill="1" applyAlignment="1">
      <alignment horizontal="left"/>
    </xf>
    <xf numFmtId="0" fontId="7" fillId="6" borderId="0" xfId="0" applyFont="1" applyFill="1" applyAlignment="1">
      <alignment horizontal="left"/>
    </xf>
    <xf numFmtId="0" fontId="12" fillId="6" borderId="84" xfId="0" applyFont="1" applyFill="1" applyBorder="1" applyAlignment="1">
      <alignment horizontal="center" vertical="top" wrapText="1"/>
    </xf>
    <xf numFmtId="0" fontId="12" fillId="6" borderId="41" xfId="0" applyFont="1" applyFill="1" applyBorder="1" applyAlignment="1">
      <alignment horizontal="center" vertical="top" wrapText="1"/>
    </xf>
    <xf numFmtId="0" fontId="4" fillId="5" borderId="82" xfId="0" applyFont="1" applyFill="1" applyBorder="1" applyAlignment="1">
      <alignment horizontal="center" wrapText="1"/>
    </xf>
    <xf numFmtId="0" fontId="2" fillId="0" borderId="0" xfId="0" applyFont="1"/>
    <xf numFmtId="0" fontId="2" fillId="0" borderId="83" xfId="0" applyFont="1" applyBorder="1"/>
    <xf numFmtId="0" fontId="3" fillId="6" borderId="82" xfId="0" applyFont="1" applyFill="1" applyBorder="1" applyAlignment="1">
      <alignment horizontal="left" wrapText="1"/>
    </xf>
    <xf numFmtId="0" fontId="3" fillId="6" borderId="0" xfId="0" applyFont="1" applyFill="1" applyAlignment="1">
      <alignment horizontal="left" wrapText="1"/>
    </xf>
    <xf numFmtId="0" fontId="3" fillId="6" borderId="83" xfId="0" applyFont="1" applyFill="1" applyBorder="1" applyAlignment="1">
      <alignment horizontal="left" wrapText="1"/>
    </xf>
    <xf numFmtId="0" fontId="3" fillId="6" borderId="82" xfId="0" applyFont="1" applyFill="1" applyBorder="1" applyAlignment="1">
      <alignment horizontal="left" vertical="center" wrapText="1"/>
    </xf>
    <xf numFmtId="0" fontId="3" fillId="6" borderId="0" xfId="0" applyFont="1" applyFill="1" applyAlignment="1">
      <alignment horizontal="left" vertical="center" wrapText="1"/>
    </xf>
    <xf numFmtId="0" fontId="27" fillId="20" borderId="0" xfId="0" applyFont="1" applyFill="1" applyAlignment="1">
      <alignment horizontal="left" vertical="top" wrapText="1"/>
    </xf>
    <xf numFmtId="0" fontId="20" fillId="6" borderId="41" xfId="0" applyFont="1" applyFill="1" applyBorder="1" applyAlignment="1">
      <alignment horizontal="center"/>
    </xf>
    <xf numFmtId="0" fontId="10" fillId="5" borderId="79" xfId="0" applyFont="1" applyFill="1" applyBorder="1" applyAlignment="1">
      <alignment horizontal="center" wrapText="1"/>
    </xf>
    <xf numFmtId="0" fontId="10" fillId="5" borderId="80" xfId="0" applyFont="1" applyFill="1" applyBorder="1" applyAlignment="1">
      <alignment horizontal="center" wrapText="1"/>
    </xf>
    <xf numFmtId="0" fontId="20" fillId="6" borderId="6" xfId="0" applyFont="1" applyFill="1" applyBorder="1" applyAlignment="1">
      <alignment horizontal="left" vertical="center" wrapText="1"/>
    </xf>
    <xf numFmtId="0" fontId="7" fillId="0" borderId="32" xfId="1" applyFont="1" applyBorder="1" applyAlignment="1">
      <alignment horizontal="left" vertical="center"/>
    </xf>
    <xf numFmtId="0" fontId="7" fillId="0" borderId="33" xfId="1" applyFont="1" applyBorder="1" applyAlignment="1">
      <alignment horizontal="left" vertical="center"/>
    </xf>
    <xf numFmtId="0" fontId="7" fillId="0" borderId="34" xfId="1" applyFont="1" applyBorder="1" applyAlignment="1">
      <alignment horizontal="left" vertical="center"/>
    </xf>
    <xf numFmtId="0" fontId="7" fillId="0" borderId="36" xfId="1" applyFont="1" applyBorder="1" applyAlignment="1">
      <alignment horizontal="left" vertical="center"/>
    </xf>
    <xf numFmtId="0" fontId="7" fillId="0" borderId="37" xfId="1" applyFont="1" applyBorder="1" applyAlignment="1">
      <alignment horizontal="left" vertical="center"/>
    </xf>
    <xf numFmtId="0" fontId="7" fillId="0" borderId="38" xfId="1" applyFont="1" applyBorder="1" applyAlignment="1">
      <alignment horizontal="left" vertical="center"/>
    </xf>
    <xf numFmtId="0" fontId="7" fillId="12" borderId="5" xfId="1" applyFont="1" applyFill="1" applyBorder="1" applyAlignment="1">
      <alignment vertical="center" wrapText="1"/>
    </xf>
    <xf numFmtId="0" fontId="7" fillId="12" borderId="0" xfId="1" applyFont="1" applyFill="1" applyAlignment="1">
      <alignment vertical="center" wrapText="1"/>
    </xf>
    <xf numFmtId="0" fontId="7" fillId="0" borderId="28" xfId="1" applyFont="1" applyBorder="1" applyAlignment="1">
      <alignment horizontal="left" vertical="center"/>
    </xf>
    <xf numFmtId="0" fontId="7" fillId="0" borderId="29" xfId="1" applyFont="1" applyBorder="1" applyAlignment="1">
      <alignment horizontal="left" vertical="center"/>
    </xf>
    <xf numFmtId="0" fontId="7" fillId="0" borderId="30" xfId="1" applyFont="1" applyBorder="1" applyAlignment="1">
      <alignment horizontal="left" vertical="center"/>
    </xf>
    <xf numFmtId="0" fontId="13" fillId="0" borderId="10" xfId="1" applyFont="1" applyBorder="1" applyAlignment="1">
      <alignment horizontal="center" vertical="center"/>
    </xf>
    <xf numFmtId="0" fontId="13" fillId="0" borderId="11" xfId="1" applyFont="1" applyBorder="1" applyAlignment="1">
      <alignment horizontal="center" vertical="center"/>
    </xf>
    <xf numFmtId="0" fontId="13" fillId="0" borderId="12" xfId="1" applyFont="1" applyBorder="1" applyAlignment="1">
      <alignment horizontal="center" vertical="center"/>
    </xf>
    <xf numFmtId="0" fontId="7" fillId="12" borderId="5" xfId="1" applyFont="1" applyFill="1" applyBorder="1" applyAlignment="1">
      <alignment vertical="center"/>
    </xf>
    <xf numFmtId="0" fontId="7" fillId="12" borderId="0" xfId="1" applyFont="1" applyFill="1" applyAlignment="1">
      <alignment vertical="center"/>
    </xf>
    <xf numFmtId="0" fontId="12" fillId="0" borderId="22" xfId="1" applyFont="1" applyBorder="1" applyAlignment="1">
      <alignment horizontal="center" vertical="center"/>
    </xf>
    <xf numFmtId="0" fontId="12" fillId="0" borderId="23" xfId="1" applyFont="1" applyBorder="1" applyAlignment="1">
      <alignment horizontal="center" vertical="center"/>
    </xf>
    <xf numFmtId="2" fontId="7" fillId="14" borderId="20" xfId="1" applyNumberFormat="1" applyFont="1" applyFill="1" applyBorder="1" applyAlignment="1">
      <alignment horizontal="center" vertical="center"/>
    </xf>
    <xf numFmtId="2" fontId="7" fillId="14" borderId="21" xfId="1" applyNumberFormat="1" applyFont="1" applyFill="1" applyBorder="1" applyAlignment="1">
      <alignment horizontal="center" vertical="center"/>
    </xf>
    <xf numFmtId="0" fontId="12" fillId="12" borderId="5" xfId="1" applyFont="1" applyFill="1" applyBorder="1" applyAlignment="1">
      <alignment horizontal="center" vertical="center"/>
    </xf>
    <xf numFmtId="0" fontId="12" fillId="12" borderId="0" xfId="1" applyFont="1" applyFill="1" applyAlignment="1">
      <alignment horizontal="center" vertical="center"/>
    </xf>
    <xf numFmtId="0" fontId="12" fillId="0" borderId="24" xfId="1" applyFont="1" applyBorder="1" applyAlignment="1">
      <alignment horizontal="center" vertical="center"/>
    </xf>
    <xf numFmtId="0" fontId="21" fillId="7" borderId="10" xfId="2" applyFont="1" applyFill="1" applyBorder="1" applyAlignment="1">
      <alignment horizontal="center" vertical="top" wrapText="1"/>
    </xf>
    <xf numFmtId="0" fontId="21" fillId="7" borderId="11" xfId="2" applyFont="1" applyFill="1" applyBorder="1" applyAlignment="1">
      <alignment horizontal="center" vertical="top" wrapText="1"/>
    </xf>
    <xf numFmtId="0" fontId="21" fillId="7" borderId="12" xfId="2" applyFont="1" applyFill="1" applyBorder="1" applyAlignment="1">
      <alignment horizontal="center" vertical="top" wrapText="1"/>
    </xf>
    <xf numFmtId="0" fontId="12" fillId="8" borderId="14" xfId="1" applyFont="1" applyFill="1" applyBorder="1" applyAlignment="1">
      <alignment horizontal="center" vertical="center" wrapText="1"/>
    </xf>
    <xf numFmtId="0" fontId="12" fillId="8" borderId="15" xfId="1" applyFont="1" applyFill="1" applyBorder="1" applyAlignment="1">
      <alignment horizontal="center" vertical="center" wrapText="1"/>
    </xf>
    <xf numFmtId="0" fontId="13" fillId="8" borderId="13" xfId="1" applyFont="1" applyFill="1" applyBorder="1" applyAlignment="1">
      <alignment horizontal="center" vertical="center"/>
    </xf>
    <xf numFmtId="0" fontId="13" fillId="8" borderId="14" xfId="1" applyFont="1" applyFill="1" applyBorder="1" applyAlignment="1">
      <alignment horizontal="center" vertical="center"/>
    </xf>
    <xf numFmtId="0" fontId="12" fillId="8" borderId="14" xfId="1" applyFont="1" applyFill="1" applyBorder="1" applyAlignment="1">
      <alignment horizontal="center" vertical="center"/>
    </xf>
    <xf numFmtId="0" fontId="7" fillId="0" borderId="45" xfId="1" applyFont="1" applyBorder="1" applyAlignment="1">
      <alignment horizontal="center"/>
    </xf>
    <xf numFmtId="0" fontId="7" fillId="0" borderId="0" xfId="1" applyFont="1" applyAlignment="1">
      <alignment horizontal="center"/>
    </xf>
    <xf numFmtId="0" fontId="7" fillId="0" borderId="46" xfId="1" applyFont="1" applyBorder="1" applyAlignment="1">
      <alignment horizontal="center"/>
    </xf>
    <xf numFmtId="0" fontId="10" fillId="16" borderId="50" xfId="2" applyFont="1" applyFill="1" applyBorder="1" applyAlignment="1">
      <alignment horizontal="center"/>
    </xf>
    <xf numFmtId="0" fontId="10" fillId="16" borderId="51" xfId="2" applyFont="1" applyFill="1" applyBorder="1" applyAlignment="1">
      <alignment horizontal="center"/>
    </xf>
    <xf numFmtId="0" fontId="10" fillId="16" borderId="66" xfId="2" applyFont="1" applyFill="1" applyBorder="1" applyAlignment="1">
      <alignment horizontal="left"/>
    </xf>
    <xf numFmtId="0" fontId="10" fillId="16" borderId="67" xfId="2" applyFont="1" applyFill="1" applyBorder="1" applyAlignment="1">
      <alignment horizontal="left"/>
    </xf>
    <xf numFmtId="0" fontId="10" fillId="16" borderId="68" xfId="2" applyFont="1" applyFill="1" applyBorder="1" applyAlignment="1">
      <alignment horizontal="left"/>
    </xf>
    <xf numFmtId="0" fontId="11" fillId="0" borderId="0" xfId="2" applyFont="1" applyAlignment="1">
      <alignment horizontal="center"/>
    </xf>
    <xf numFmtId="0" fontId="11" fillId="0" borderId="46" xfId="2" applyFont="1" applyBorder="1" applyAlignment="1">
      <alignment horizontal="center"/>
    </xf>
    <xf numFmtId="0" fontId="11" fillId="0" borderId="47" xfId="2" applyFont="1" applyBorder="1" applyAlignment="1">
      <alignment horizontal="center"/>
    </xf>
    <xf numFmtId="0" fontId="11" fillId="0" borderId="48" xfId="2" applyFont="1" applyBorder="1" applyAlignment="1">
      <alignment horizontal="center"/>
    </xf>
    <xf numFmtId="0" fontId="11" fillId="0" borderId="52" xfId="2" applyFont="1" applyBorder="1" applyAlignment="1">
      <alignment horizontal="left"/>
    </xf>
    <xf numFmtId="0" fontId="11" fillId="0" borderId="53" xfId="2" applyFont="1" applyBorder="1" applyAlignment="1">
      <alignment horizontal="left"/>
    </xf>
    <xf numFmtId="0" fontId="11" fillId="0" borderId="54" xfId="2" applyFont="1" applyBorder="1" applyAlignment="1">
      <alignment horizontal="left"/>
    </xf>
    <xf numFmtId="2" fontId="11" fillId="0" borderId="72" xfId="2" applyNumberFormat="1" applyFont="1" applyBorder="1" applyAlignment="1">
      <alignment horizontal="center" vertical="center"/>
    </xf>
    <xf numFmtId="2" fontId="11" fillId="0" borderId="51" xfId="2" applyNumberFormat="1" applyFont="1" applyBorder="1" applyAlignment="1">
      <alignment horizontal="center" vertical="center"/>
    </xf>
    <xf numFmtId="2" fontId="11" fillId="0" borderId="56" xfId="2" applyNumberFormat="1" applyFont="1" applyBorder="1" applyAlignment="1">
      <alignment horizontal="center" vertical="center"/>
    </xf>
    <xf numFmtId="0" fontId="11" fillId="0" borderId="0" xfId="2" applyFont="1" applyAlignment="1">
      <alignment horizontal="left"/>
    </xf>
    <xf numFmtId="0" fontId="11" fillId="0" borderId="57" xfId="2" applyFont="1" applyBorder="1" applyAlignment="1">
      <alignment horizontal="center" vertical="center"/>
    </xf>
    <xf numFmtId="0" fontId="11" fillId="0" borderId="58" xfId="2" applyFont="1" applyBorder="1" applyAlignment="1">
      <alignment horizontal="center" vertical="center"/>
    </xf>
    <xf numFmtId="0" fontId="11" fillId="0" borderId="2" xfId="2" applyFont="1" applyBorder="1" applyAlignment="1">
      <alignment horizontal="left" vertical="center" wrapText="1"/>
    </xf>
    <xf numFmtId="0" fontId="11" fillId="0" borderId="3" xfId="2" applyFont="1" applyBorder="1" applyAlignment="1">
      <alignment horizontal="left" vertical="center" wrapText="1"/>
    </xf>
    <xf numFmtId="0" fontId="11" fillId="0" borderId="59" xfId="2" applyFont="1" applyBorder="1" applyAlignment="1">
      <alignment horizontal="left" vertical="center" wrapText="1"/>
    </xf>
    <xf numFmtId="2" fontId="11" fillId="0" borderId="4" xfId="2" applyNumberFormat="1" applyFont="1" applyBorder="1" applyAlignment="1">
      <alignment horizontal="center" vertical="center"/>
    </xf>
    <xf numFmtId="2" fontId="11" fillId="0" borderId="73" xfId="2" applyNumberFormat="1" applyFont="1" applyBorder="1" applyAlignment="1">
      <alignment horizontal="center" vertical="center"/>
    </xf>
    <xf numFmtId="2" fontId="11" fillId="0" borderId="74" xfId="2" applyNumberFormat="1" applyFont="1" applyBorder="1" applyAlignment="1">
      <alignment horizontal="center" vertical="center"/>
    </xf>
    <xf numFmtId="0" fontId="10" fillId="0" borderId="69" xfId="2" applyFont="1" applyBorder="1" applyAlignment="1">
      <alignment horizontal="right"/>
    </xf>
    <xf numFmtId="0" fontId="10" fillId="0" borderId="70" xfId="2" applyFont="1" applyBorder="1" applyAlignment="1">
      <alignment horizontal="right"/>
    </xf>
    <xf numFmtId="0" fontId="10" fillId="0" borderId="71" xfId="2" applyFont="1" applyBorder="1" applyAlignment="1">
      <alignment horizontal="right"/>
    </xf>
    <xf numFmtId="2" fontId="10" fillId="0" borderId="61" xfId="2" applyNumberFormat="1" applyFont="1" applyBorder="1" applyAlignment="1">
      <alignment horizontal="center" vertical="center"/>
    </xf>
    <xf numFmtId="2" fontId="10" fillId="0" borderId="19" xfId="2" applyNumberFormat="1" applyFont="1" applyBorder="1" applyAlignment="1">
      <alignment horizontal="center" vertical="center"/>
    </xf>
    <xf numFmtId="0" fontId="11" fillId="0" borderId="57" xfId="2" applyFont="1" applyBorder="1" applyAlignment="1">
      <alignment horizontal="center"/>
    </xf>
    <xf numFmtId="0" fontId="11" fillId="0" borderId="58" xfId="2" applyFont="1" applyBorder="1" applyAlignment="1">
      <alignment horizontal="center"/>
    </xf>
    <xf numFmtId="0" fontId="11" fillId="0" borderId="2" xfId="2" applyFont="1" applyBorder="1" applyAlignment="1">
      <alignment horizontal="left"/>
    </xf>
    <xf numFmtId="0" fontId="11" fillId="0" borderId="3" xfId="2" applyFont="1" applyBorder="1" applyAlignment="1">
      <alignment horizontal="left"/>
    </xf>
    <xf numFmtId="0" fontId="11" fillId="0" borderId="59" xfId="2" applyFont="1" applyBorder="1" applyAlignment="1">
      <alignment horizontal="left"/>
    </xf>
    <xf numFmtId="2" fontId="11" fillId="0" borderId="57" xfId="2" applyNumberFormat="1" applyFont="1" applyBorder="1" applyAlignment="1">
      <alignment horizontal="center" vertical="center"/>
    </xf>
    <xf numFmtId="2" fontId="11" fillId="0" borderId="58" xfId="2" applyNumberFormat="1" applyFont="1" applyBorder="1" applyAlignment="1">
      <alignment horizontal="center" vertical="center"/>
    </xf>
    <xf numFmtId="2" fontId="11" fillId="0" borderId="60" xfId="2" applyNumberFormat="1" applyFont="1" applyBorder="1" applyAlignment="1">
      <alignment horizontal="center" vertical="center"/>
    </xf>
    <xf numFmtId="0" fontId="11" fillId="0" borderId="10" xfId="2" applyFont="1" applyBorder="1" applyAlignment="1">
      <alignment horizontal="left"/>
    </xf>
    <xf numFmtId="0" fontId="11" fillId="0" borderId="11" xfId="2" applyFont="1" applyBorder="1" applyAlignment="1">
      <alignment horizontal="left"/>
    </xf>
    <xf numFmtId="0" fontId="11" fillId="0" borderId="55" xfId="2" applyFont="1" applyBorder="1" applyAlignment="1">
      <alignment horizontal="left"/>
    </xf>
    <xf numFmtId="2" fontId="11" fillId="0" borderId="47" xfId="2" applyNumberFormat="1" applyFont="1" applyBorder="1" applyAlignment="1">
      <alignment horizontal="center" vertical="center"/>
    </xf>
    <xf numFmtId="2" fontId="11" fillId="0" borderId="48" xfId="2" applyNumberFormat="1" applyFont="1" applyBorder="1" applyAlignment="1">
      <alignment horizontal="center" vertical="center"/>
    </xf>
    <xf numFmtId="2" fontId="11" fillId="0" borderId="49" xfId="2" applyNumberFormat="1" applyFont="1" applyBorder="1" applyAlignment="1">
      <alignment horizontal="center" vertical="center"/>
    </xf>
    <xf numFmtId="2" fontId="11" fillId="0" borderId="50" xfId="2" applyNumberFormat="1" applyFont="1" applyBorder="1" applyAlignment="1">
      <alignment horizontal="center" vertical="center"/>
    </xf>
    <xf numFmtId="0" fontId="10" fillId="0" borderId="21" xfId="2" applyFont="1" applyBorder="1" applyAlignment="1">
      <alignment horizontal="right"/>
    </xf>
    <xf numFmtId="0" fontId="10" fillId="0" borderId="61" xfId="2" applyFont="1" applyBorder="1" applyAlignment="1">
      <alignment horizontal="right"/>
    </xf>
    <xf numFmtId="2" fontId="10" fillId="0" borderId="61" xfId="2" applyNumberFormat="1" applyFont="1" applyBorder="1" applyAlignment="1">
      <alignment horizontal="center"/>
    </xf>
    <xf numFmtId="0" fontId="10" fillId="0" borderId="61" xfId="2" applyFont="1" applyBorder="1" applyAlignment="1">
      <alignment horizontal="center"/>
    </xf>
    <xf numFmtId="0" fontId="10" fillId="0" borderId="19" xfId="2" applyFont="1" applyBorder="1" applyAlignment="1">
      <alignment horizontal="center"/>
    </xf>
    <xf numFmtId="2" fontId="11" fillId="0" borderId="62" xfId="2" applyNumberFormat="1" applyFont="1" applyBorder="1" applyAlignment="1">
      <alignment horizontal="center" vertical="center" wrapText="1"/>
    </xf>
    <xf numFmtId="2" fontId="11" fillId="0" borderId="63" xfId="2" applyNumberFormat="1" applyFont="1" applyBorder="1" applyAlignment="1">
      <alignment horizontal="center" vertical="center" wrapText="1"/>
    </xf>
    <xf numFmtId="2" fontId="11" fillId="0" borderId="64" xfId="2" applyNumberFormat="1" applyFont="1" applyBorder="1" applyAlignment="1">
      <alignment horizontal="center" vertical="center"/>
    </xf>
    <xf numFmtId="2" fontId="11" fillId="0" borderId="65" xfId="2" applyNumberFormat="1" applyFont="1" applyBorder="1" applyAlignment="1">
      <alignment horizontal="center" vertical="center"/>
    </xf>
    <xf numFmtId="0" fontId="10" fillId="0" borderId="61" xfId="2" applyFont="1" applyBorder="1" applyAlignment="1">
      <alignment horizontal="center" vertical="center"/>
    </xf>
    <xf numFmtId="0" fontId="10" fillId="0" borderId="19" xfId="2" applyFont="1" applyBorder="1" applyAlignment="1">
      <alignment horizontal="center" vertical="center"/>
    </xf>
    <xf numFmtId="0" fontId="10" fillId="16" borderId="52" xfId="2" applyFont="1" applyFill="1" applyBorder="1" applyAlignment="1">
      <alignment horizontal="left"/>
    </xf>
    <xf numFmtId="0" fontId="10" fillId="16" borderId="53" xfId="2" applyFont="1" applyFill="1" applyBorder="1" applyAlignment="1">
      <alignment horizontal="left"/>
    </xf>
    <xf numFmtId="0" fontId="10" fillId="16" borderId="54" xfId="2" applyFont="1" applyFill="1" applyBorder="1" applyAlignment="1">
      <alignment horizontal="left"/>
    </xf>
    <xf numFmtId="0" fontId="7" fillId="0" borderId="86" xfId="1" applyFont="1" applyBorder="1" applyAlignment="1">
      <alignment horizontal="center"/>
    </xf>
    <xf numFmtId="0" fontId="7" fillId="0" borderId="3" xfId="1" applyFont="1" applyBorder="1" applyAlignment="1">
      <alignment horizontal="center"/>
    </xf>
    <xf numFmtId="0" fontId="7" fillId="0" borderId="59" xfId="1" applyFont="1" applyBorder="1" applyAlignment="1">
      <alignment horizontal="center"/>
    </xf>
    <xf numFmtId="0" fontId="9" fillId="6" borderId="0" xfId="4" applyFont="1" applyFill="1" applyAlignment="1">
      <alignment horizontal="center" vertical="center" wrapText="1"/>
    </xf>
    <xf numFmtId="0" fontId="7" fillId="0" borderId="87" xfId="1" applyFont="1" applyBorder="1" applyAlignment="1">
      <alignment horizontal="center"/>
    </xf>
    <xf numFmtId="0" fontId="7" fillId="0" borderId="53" xfId="1" applyFont="1" applyBorder="1" applyAlignment="1">
      <alignment horizontal="center"/>
    </xf>
    <xf numFmtId="0" fontId="7" fillId="0" borderId="54" xfId="1" applyFont="1" applyBorder="1" applyAlignment="1">
      <alignment horizontal="center"/>
    </xf>
    <xf numFmtId="0" fontId="10" fillId="8" borderId="47" xfId="2" applyFont="1" applyFill="1" applyBorder="1" applyAlignment="1">
      <alignment horizontal="center"/>
    </xf>
    <xf numFmtId="0" fontId="10" fillId="8" borderId="48" xfId="2" applyFont="1" applyFill="1" applyBorder="1" applyAlignment="1">
      <alignment horizontal="center"/>
    </xf>
    <xf numFmtId="0" fontId="10" fillId="8" borderId="49" xfId="2" applyFont="1" applyFill="1" applyBorder="1" applyAlignment="1">
      <alignment horizontal="center"/>
    </xf>
    <xf numFmtId="0" fontId="7" fillId="6" borderId="42" xfId="4" applyFont="1" applyFill="1" applyBorder="1" applyAlignment="1">
      <alignment horizontal="center" vertical="center"/>
    </xf>
    <xf numFmtId="0" fontId="7" fillId="6" borderId="43" xfId="4" applyFont="1" applyFill="1" applyBorder="1" applyAlignment="1">
      <alignment horizontal="center" vertical="center"/>
    </xf>
    <xf numFmtId="0" fontId="7" fillId="6" borderId="44" xfId="4" applyFont="1" applyFill="1" applyBorder="1" applyAlignment="1">
      <alignment horizontal="center" vertical="center"/>
    </xf>
    <xf numFmtId="0" fontId="7" fillId="6" borderId="45" xfId="4" applyFont="1" applyFill="1" applyBorder="1" applyAlignment="1">
      <alignment horizontal="center" vertical="center"/>
    </xf>
    <xf numFmtId="0" fontId="7" fillId="6" borderId="0" xfId="4" applyFont="1" applyFill="1" applyAlignment="1">
      <alignment horizontal="center" vertical="center"/>
    </xf>
    <xf numFmtId="0" fontId="7" fillId="6" borderId="46" xfId="4" applyFont="1" applyFill="1" applyBorder="1" applyAlignment="1">
      <alignment horizontal="center" vertical="center"/>
    </xf>
    <xf numFmtId="0" fontId="7" fillId="6" borderId="45" xfId="4" applyFont="1" applyFill="1" applyBorder="1" applyAlignment="1">
      <alignment horizontal="center"/>
    </xf>
    <xf numFmtId="0" fontId="7" fillId="6" borderId="0" xfId="4" applyFont="1" applyFill="1" applyAlignment="1">
      <alignment horizontal="center"/>
    </xf>
    <xf numFmtId="0" fontId="7" fillId="6" borderId="46" xfId="4" applyFont="1" applyFill="1" applyBorder="1" applyAlignment="1">
      <alignment horizontal="center"/>
    </xf>
    <xf numFmtId="0" fontId="7" fillId="6" borderId="45" xfId="4" applyFont="1" applyFill="1" applyBorder="1" applyAlignment="1">
      <alignment horizontal="center" vertical="top"/>
    </xf>
    <xf numFmtId="0" fontId="7" fillId="6" borderId="0" xfId="4" applyFont="1" applyFill="1" applyAlignment="1">
      <alignment horizontal="center" vertical="top"/>
    </xf>
    <xf numFmtId="0" fontId="7" fillId="6" borderId="46" xfId="4" applyFont="1" applyFill="1" applyBorder="1" applyAlignment="1">
      <alignment horizontal="center" vertical="top"/>
    </xf>
    <xf numFmtId="0" fontId="8" fillId="6" borderId="45" xfId="4" applyFont="1" applyFill="1" applyBorder="1" applyAlignment="1">
      <alignment horizontal="center" vertical="center" wrapText="1"/>
    </xf>
    <xf numFmtId="0" fontId="8" fillId="6" borderId="0" xfId="4" applyFont="1" applyFill="1" applyAlignment="1">
      <alignment horizontal="center" vertical="center" wrapText="1"/>
    </xf>
    <xf numFmtId="0" fontId="8" fillId="6" borderId="46" xfId="4" applyFont="1" applyFill="1" applyBorder="1" applyAlignment="1">
      <alignment horizontal="center" vertical="center" wrapText="1"/>
    </xf>
    <xf numFmtId="0" fontId="8" fillId="6" borderId="45" xfId="4" applyFont="1" applyFill="1" applyBorder="1" applyAlignment="1">
      <alignment horizontal="left" vertical="center" wrapText="1"/>
    </xf>
    <xf numFmtId="0" fontId="8" fillId="6" borderId="0" xfId="4" applyFont="1" applyFill="1" applyAlignment="1">
      <alignment horizontal="left" vertical="center" wrapText="1"/>
    </xf>
    <xf numFmtId="0" fontId="8" fillId="6" borderId="46" xfId="4" applyFont="1" applyFill="1" applyBorder="1" applyAlignment="1">
      <alignment horizontal="left" vertical="center" wrapText="1"/>
    </xf>
    <xf numFmtId="0" fontId="9" fillId="6" borderId="46" xfId="4" applyFont="1" applyFill="1" applyBorder="1" applyAlignment="1">
      <alignment horizontal="center" vertical="center" wrapText="1"/>
    </xf>
    <xf numFmtId="43" fontId="11" fillId="0" borderId="0" xfId="6" applyFont="1"/>
  </cellXfs>
  <cellStyles count="7">
    <cellStyle name="Moeda" xfId="5" builtinId="4"/>
    <cellStyle name="Normal" xfId="0" builtinId="0"/>
    <cellStyle name="Normal 2 2" xfId="1" xr:uid="{C8C1D5EA-412E-482F-AF06-14D2435B259E}"/>
    <cellStyle name="Normal 3" xfId="2" xr:uid="{9F75B980-9F0F-4837-89B5-32F16DE3336D}"/>
    <cellStyle name="Normal 3 2" xfId="4" xr:uid="{BBBE2996-91A5-4D39-89E4-6E58DA5569D8}"/>
    <cellStyle name="Separador de milhares 2_ORÇAMENTO matureia corrigido (DEZ 2009)" xfId="3" xr:uid="{5339840E-4EFE-46CF-9201-44E912D7418B}"/>
    <cellStyle name="Vírgula" xfId="6"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styles" Target="styles.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calcChain" Target="calcChain.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sharedStrings" Target="sharedStrings.xml"/><Relationship Id="rId8"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theme" Target="theme/theme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106680</xdr:colOff>
      <xdr:row>0</xdr:row>
      <xdr:rowOff>0</xdr:rowOff>
    </xdr:from>
    <xdr:to>
      <xdr:col>1</xdr:col>
      <xdr:colOff>1146586</xdr:colOff>
      <xdr:row>8</xdr:row>
      <xdr:rowOff>228600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680" y="0"/>
          <a:ext cx="1801906" cy="2057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570519</xdr:colOff>
      <xdr:row>8</xdr:row>
      <xdr:rowOff>107576</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0"/>
          <a:ext cx="1350448" cy="15419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106680</xdr:colOff>
      <xdr:row>0</xdr:row>
      <xdr:rowOff>0</xdr:rowOff>
    </xdr:from>
    <xdr:to>
      <xdr:col>1</xdr:col>
      <xdr:colOff>640080</xdr:colOff>
      <xdr:row>8</xdr:row>
      <xdr:rowOff>477217</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680" y="0"/>
          <a:ext cx="1645920" cy="1879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197223</xdr:colOff>
      <xdr:row>0</xdr:row>
      <xdr:rowOff>0</xdr:rowOff>
    </xdr:from>
    <xdr:to>
      <xdr:col>1</xdr:col>
      <xdr:colOff>53788</xdr:colOff>
      <xdr:row>7</xdr:row>
      <xdr:rowOff>207413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7223" y="0"/>
          <a:ext cx="1380565" cy="14624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396240</xdr:colOff>
          <xdr:row>30</xdr:row>
          <xdr:rowOff>53340</xdr:rowOff>
        </xdr:from>
        <xdr:to>
          <xdr:col>3</xdr:col>
          <xdr:colOff>144780</xdr:colOff>
          <xdr:row>34</xdr:row>
          <xdr:rowOff>129540</xdr:rowOff>
        </xdr:to>
        <xdr:sp macro="" textlink="">
          <xdr:nvSpPr>
            <xdr:cNvPr id="2049" name="Picture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25400</xdr:colOff>
      <xdr:row>0</xdr:row>
      <xdr:rowOff>63500</xdr:rowOff>
    </xdr:from>
    <xdr:to>
      <xdr:col>0</xdr:col>
      <xdr:colOff>1415760</xdr:colOff>
      <xdr:row>6</xdr:row>
      <xdr:rowOff>355600</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63500"/>
          <a:ext cx="1390360" cy="1587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574430</xdr:colOff>
      <xdr:row>0</xdr:row>
      <xdr:rowOff>0</xdr:rowOff>
    </xdr:from>
    <xdr:to>
      <xdr:col>6</xdr:col>
      <xdr:colOff>316523</xdr:colOff>
      <xdr:row>6</xdr:row>
      <xdr:rowOff>36657</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9984" y="0"/>
          <a:ext cx="961293" cy="10975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Napole&#227;o%20A.%20N&#243;brega%20-%20S.%20Mamed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ramiltonassessoria\A%20%20-%20%20Trabalhos%20Atuais%20UFPB\AULAS\Tecnologia%20II%20%2005.2\Equipe%20BrunaJulianaThais\Quarto\PRE&#199;O2006-atualizado%20MAI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Backup%20F\Users\Aldo\Desktop\NATUB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iaramy\Users\ARNALDO\Documents\ARNALDO%20GERAL\22-CLAUDINEIA\GIN&#193;SIO%20PAULISTA\10-QUADRA%20POLIESPORTIVA%202&#170;%20ETAP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g_aroldo\Meus%20documentos\GEOSOLO\PAVIMENT_VG\Medi&#231;&#227;o%20n&#186;%20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ng_aroldo\Meus%20documentos\GEOSOLO\PAVIMENT_VG\Med_5_marajoa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arq\dados\Usuarios\Neuza\HGMJusti&#231;aFederaCabedelo\PLANILHAComposi&#231;&#242;esTP05.2005Cabedel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servidor\Meus%20Documentos\FV-DN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servidor\0798\TECNICO\TEACOMP\LOTE06\P09\P10\RELAT6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C.U.%20LOT"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arq\dados\Licita&#231;&#245;es\CLIENTES\ATECEL\Licita&#231;&#245;es\Elementos\CGrandeZO_Colinas\Or&#231;amento\CGrande_Colinas%20do%20Sol_Or&#231;aBas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arq\dados\CLIENTES\ATECEL\Licita&#231;&#245;es\Elementos\CGrandeZO_Colinas\Or&#231;amento\CGrande_Colinas%20do%20Sol_Or&#231;aBas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U:\PROJETOS\SISTEMA%20DE%20ABASTECIMENTO%20DE%20AGUA%20DA%20R.M.%20DE%20BELEM-PA\DIVERSOS\DIMI\Adutora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iramiltonassessoria\2009\PREFEITURAS\Matur&#233;ia\Banco%20de%20sementes%200276650-94\PROJETO%20COMPLETO(AGOSTO)\OR&#199;AMENTO%20matureia%20corrigido%20(DEZ%2020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ngenharia01\e%20em%20eng1\DER\PB008norte\Pb008n-RelFinal01\Pb008n-RelFinal01-Dimens&amp;ComparaPavim.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arq\dados\PROJETOS%20DIVERSOS\Agua-Porto%20Velho\A.G.%20Resposta_ADM\Administra&#231;&#227;o%20Loc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ysa\c\INTERNET\Eudora\Attach\SBLO_PcP-AmpTPS_fora_CL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uiz1\c\EXCEL\CECAV\OR&#199;CILN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iramiltonassessoria\2010\PREFEITURAS%202010\Cacimba%20de%20Areia\Caixa\CV%20Caixa%20Campo%20140.000,00\AMPLIAC&#195;O%20DO%20CAMPO%20DE%20FUTEBOL%20(140.00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ivtec\djalma\Meus%20Documentos\Djalma\Composi&#231;&#227;o%20de%20pre&#231;os\PRE&#199;O9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ivtec\djalma\Meus%20Documentos\Djalma\Composi&#231;&#227;o%20de%20pre&#231;os\Composi&#231;&#227;o%20b&#225;sica9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b7131sr001\7131\Interno\008_ENGENHARIA\MUNICIPIOS_TRABALHOS%20DE%20ENGENHARIA\RIO%20TINTO\RRE%20CR%200400546%20MO41211005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arq\dados\1Projetos%20Oficiais\1CEHAP%20-%20Promoradia%202005\15%20-%20OR&#199;AMENTOS\Caixa%20definitivo\11%20-%20Uira&#250;na%20e%2010%20outros\11.9%20Or&#231;%20-%20PO&#199;O%20JOS&#201;%20DE%20MOURA%20-%20caixa2%20v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arq\dados\Usuarios\Neuza\CeltaConst.Empreend.Caico%20RN\Composi&#231;&#242;esEEAugustoSeverolR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183;Ccl\Concorrencia\10%20sec%20saude\QL2FAXW\INBOX\PROJETOS\PETROL&#194;N\OR02129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Backup%20F\2017\ENGENHARIA\FUNCION&#193;RIOS\TEREZA\Serra%20da%20Raiz\Pavimenta&#231;&#227;o\Or&#231;amento\Planilha%20Or&#231;ament&#225;ria%20-%20serra%20da%20raiz.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p\programas\Documents%20and%20Settings\C%20arlos%20%20Machado\My%20Documents\Disco%201\BR-262-MS(3)\Anexos%20PGQ.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er-emp\AEG-OLD$\ar250\Projetos\Esta&#231;&#227;o%20Ci&#234;ncia%20-%20Niemeyer\Or&#231;amento\Or&#231;amento%20Final\Estacao%20Ciencia%20Or&#231;amento%20Concorr&#234;ncia%20012-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p\programas\PATO%20-%20BR%20-%20425%20aditiv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arq\dados\PROJETOS%20DIVERSOS\Agua-Porto%20Velho\A.G.%20Resposta_ADM\Adm%20Local%20-%20Porto%20Velh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 120 Dias"/>
      <sheetName val="Reforma"/>
      <sheetName val="Ciência da Natureza"/>
      <sheetName val="Informática"/>
      <sheetName val="Biblioteca"/>
      <sheetName val="CRONOGRAMA_-_120_Dias"/>
      <sheetName val="Ciência_da_Natureza"/>
      <sheetName val="ENTRADA_DE_DADOS"/>
      <sheetName val="FRE_"/>
      <sheetName val="INCCTOT"/>
      <sheetName val="MEMÓRIA SERVIÇO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row r="6">
          <cell r="C6">
            <v>1.91</v>
          </cell>
        </row>
      </sheetData>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OBAL"/>
      <sheetName val="Memória"/>
      <sheetName val="Orçam."/>
      <sheetName val="Pavimento"/>
      <sheetName val="Rampa"/>
      <sheetName val="Drenagem"/>
      <sheetName val="BDI"/>
      <sheetName val="Não imprimir"/>
      <sheetName val="Não imprimir (2)"/>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B.D.I"/>
      <sheetName val="L.S"/>
      <sheetName val="MEMORIA"/>
      <sheetName val="PLAN. DE PREÇO"/>
      <sheetName val="INVESTIMENTO"/>
      <sheetName val="COMPOSIÇÃO"/>
      <sheetName val="CRONOGRAMA"/>
    </sheetNames>
    <sheetDataSet>
      <sheetData sheetId="0">
        <row r="8">
          <cell r="C8">
            <v>1.91</v>
          </cell>
        </row>
        <row r="9">
          <cell r="C9">
            <v>2.56</v>
          </cell>
        </row>
      </sheetData>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Sub_base"/>
    </sheetNames>
    <sheetDataSet>
      <sheetData sheetId="0"/>
      <sheetData sheetId="1"/>
      <sheetData sheetId="2"/>
      <sheetData sheetId="3"/>
      <sheetData sheetId="4"/>
      <sheetData sheetId="5"/>
      <sheetData sheetId="6"/>
      <sheetData sheetId="7"/>
      <sheetData sheetId="8"/>
      <sheetData sheetId="9"/>
      <sheetData sheetId="10"/>
      <sheetData sheetId="11" refreshError="1">
        <row r="36">
          <cell r="J36">
            <v>39224</v>
          </cell>
          <cell r="M36">
            <v>39224</v>
          </cell>
        </row>
      </sheetData>
      <sheetData sheetId="12" refreshError="1">
        <row r="36">
          <cell r="U36">
            <v>228419.09999999998</v>
          </cell>
        </row>
      </sheetData>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sheetName val="MED_5"/>
      <sheetName val="REL MED_5"/>
      <sheetName val="Relatório-1ª med."/>
      <sheetName val="DRENA"/>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Quadro + Gráfico"/>
      <sheetName val="Custo do CM-30"/>
      <sheetName val="Cálculo"/>
      <sheetName val="Preços"/>
      <sheetName val="Desp. Apoio"/>
      <sheetName val="memória de calculo_liquida"/>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Fresagem de Pista Ago-98"/>
      <sheetName val="Proposta"/>
      <sheetName val="Carimbo de Nota"/>
      <sheetName val="P3"/>
      <sheetName val="PLANILHA ATUALIZADA"/>
      <sheetName val="Auxiliar"/>
      <sheetName val="COMPOS1"/>
      <sheetName val="RELATA"/>
      <sheetName val="Tela"/>
      <sheetName val="Atualizacao"/>
      <sheetName val="Chuvas"/>
      <sheetName val="Medição"/>
      <sheetName val="CRON.NOVO.ARIPUANA"/>
      <sheetName val="Conc 20"/>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IÇÃO"/>
      <sheetName val="PlanilhaAmpliação"/>
      <sheetName val="BDI25"/>
      <sheetName val="EncSociais "/>
    </sheetNames>
    <sheetDataSet>
      <sheetData sheetId="0"/>
      <sheetData sheetId="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 val="Refor_Out__2001_-_BDI=20%_Ajust"/>
      <sheetName val="Biblioteca_Out__2001_-_BDI=20%"/>
      <sheetName val="_Salas_OUT_2001_COM_BDI_20%"/>
      <sheetName val="Lab_cienc_nat_BRASILIA"/>
      <sheetName val="CRONOGRAMA_-_120_Dias"/>
      <sheetName val="Refor_Out__2001___BDI_20__Ajust"/>
      <sheetName val="Refor_Out__2001_-_BDI=20%_Ajus1"/>
      <sheetName val="Biblioteca_Out__2001_-_BDI=20%1"/>
      <sheetName val="_Salas_OUT_2001_COM_BDI_20%1"/>
      <sheetName val="Lab_cienc_nat_BRASILIA1"/>
      <sheetName val="CRONOGRAMA_-_120_Dias1"/>
      <sheetName val="Refor_Out__2001___BDI_20__Ajus1"/>
      <sheetName val="Refor_Out__2001_-_BDI=20%_Ajus2"/>
      <sheetName val="Biblioteca_Out__2001_-_BDI=20%2"/>
      <sheetName val="_Salas_OUT_2001_COM_BDI_20%2"/>
      <sheetName val="Lab_cienc_nat_BRASILIA2"/>
      <sheetName val="CRONOGRAMA_-_120_Dias2"/>
      <sheetName val="Refor_Out__2001___BDI_20__Ajus2"/>
      <sheetName val="Planilha_de_Contrato"/>
      <sheetName val="MC 01"/>
      <sheetName val="Planilha1"/>
      <sheetName val="COMPOSIÇÃO"/>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TR1"/>
      <sheetName val="UTR 2"/>
      <sheetName val="UTR3"/>
      <sheetName val="UTR4"/>
      <sheetName val="UTR5"/>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AQU TERRENO_"/>
    </sheetNames>
    <sheetDataSet>
      <sheetData sheetId="0" refreshError="1">
        <row r="8">
          <cell r="H8">
            <v>15099.060000000001</v>
          </cell>
        </row>
      </sheetData>
      <sheetData sheetId="1" refreshError="1">
        <row r="9">
          <cell r="H9">
            <v>87735.12</v>
          </cell>
        </row>
        <row r="19">
          <cell r="H19">
            <v>33993.180000000008</v>
          </cell>
        </row>
      </sheetData>
      <sheetData sheetId="2" refreshError="1">
        <row r="9">
          <cell r="H9">
            <v>327265.86999999994</v>
          </cell>
        </row>
        <row r="67">
          <cell r="H67">
            <v>90106.86</v>
          </cell>
        </row>
      </sheetData>
      <sheetData sheetId="3" refreshError="1">
        <row r="9">
          <cell r="H9">
            <v>30966.526499999996</v>
          </cell>
        </row>
        <row r="106">
          <cell r="H106">
            <v>49744.2</v>
          </cell>
        </row>
        <row r="143">
          <cell r="H143">
            <v>18679.9211</v>
          </cell>
        </row>
      </sheetData>
      <sheetData sheetId="4" refreshError="1">
        <row r="9">
          <cell r="H9">
            <v>797.15</v>
          </cell>
        </row>
        <row r="39">
          <cell r="H39">
            <v>754.13</v>
          </cell>
        </row>
        <row r="50">
          <cell r="H50">
            <v>6502.5400000000009</v>
          </cell>
        </row>
        <row r="80">
          <cell r="H80">
            <v>3995.81</v>
          </cell>
        </row>
      </sheetData>
      <sheetData sheetId="5" refreshError="1">
        <row r="9">
          <cell r="H9">
            <v>12000</v>
          </cell>
        </row>
      </sheetData>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DE DADOS"/>
      <sheetName val="ORÇAMENTO"/>
      <sheetName val="QCI"/>
      <sheetName val="Cronograma"/>
      <sheetName val="ORÇAM. - ÁGUA"/>
      <sheetName val="ORÇAM. - ESGOTO"/>
      <sheetName val="QUADRO QUANT. ESGOTO"/>
      <sheetName val="ORÇAM. - ELÉTRICO"/>
    </sheetNames>
    <sheetDataSet>
      <sheetData sheetId="0">
        <row r="5">
          <cell r="F5">
            <v>362</v>
          </cell>
          <cell r="I5">
            <v>30</v>
          </cell>
        </row>
      </sheetData>
      <sheetData sheetId="1"/>
      <sheetData sheetId="2"/>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DE DADOS"/>
      <sheetName val="ORÇAMENTO"/>
      <sheetName val="QCI"/>
      <sheetName val="Cronograma"/>
      <sheetName val="ORÇAM. - ÁGUA"/>
      <sheetName val="ORÇAM. - ESGOTO"/>
      <sheetName val="QUADRO QUANT. ESGOTO"/>
      <sheetName val="ORÇAM. - ELÉTRICO"/>
    </sheetNames>
    <sheetDataSet>
      <sheetData sheetId="0">
        <row r="5">
          <cell r="F5">
            <v>362</v>
          </cell>
        </row>
      </sheetData>
      <sheetData sheetId="1"/>
      <sheetData sheetId="2"/>
      <sheetData sheetId="3"/>
      <sheetData sheetId="4"/>
      <sheetData sheetId="5"/>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 val="B _ Captação_Elevação 1a Etapa "/>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QUANT.SERVIÇO"/>
      <sheetName val="Resumo A"/>
      <sheetName val="Planilha Orcamentaria"/>
      <sheetName val="Planilha Orcamentaria (2)"/>
      <sheetName val="Augusto M. FoFo"/>
      <sheetName val="Lote 02 FoFo"/>
    </sheetNames>
    <sheetDataSet>
      <sheetData sheetId="0"/>
      <sheetData sheetId="1"/>
      <sheetData sheetId="2"/>
      <sheetData sheetId="3"/>
      <sheetData sheetId="4"/>
      <sheetData sheetId="5"/>
      <sheetData sheetId="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DE CUSTOS"/>
      <sheetName val="BCO DE SEMENTES CORRETA"/>
      <sheetName val="QUADRA MULTI_USO"/>
      <sheetName val="CTO DE ATIVIDADES CORRETO"/>
      <sheetName val="ORÇAMENTO GLOBAL"/>
      <sheetName val="FOSSA e SUMIDOURO"/>
      <sheetName val="Orçamento Banco em Alvenaria"/>
      <sheetName val="Orçamento Cisterna"/>
      <sheetName val="COMPOSIÇÃO _FOSSA E SUMIDOURO_"/>
      <sheetName val="elétrico com códigos_3_"/>
      <sheetName val="QCI FINAL"/>
      <sheetName val="CRONOGRAMA GLOBAL"/>
      <sheetName val="CRON. GLOBAL S EQUIPA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row r="7">
          <cell r="C7" t="str">
            <v>TRECHO</v>
          </cell>
          <cell r="D7" t="str">
            <v>CARRO DE PASSEIO</v>
          </cell>
          <cell r="E7" t="str">
            <v>ÔNIBUS</v>
          </cell>
          <cell r="F7" t="str">
            <v>CAMINHÃO 2C</v>
          </cell>
          <cell r="G7" t="str">
            <v>CAMINHÃO 3C</v>
          </cell>
          <cell r="H7" t="str">
            <v xml:space="preserve">SEMIREB. 2S2       </v>
          </cell>
          <cell r="I7" t="str">
            <v>SEMIREB. 2S3</v>
          </cell>
          <cell r="J7" t="str">
            <v>SEMIREB. 3S2</v>
          </cell>
          <cell r="K7" t="str">
            <v>TOTAL COMERCIAL</v>
          </cell>
          <cell r="L7" t="str">
            <v>TOTAL</v>
          </cell>
        </row>
        <row r="8">
          <cell r="C8" t="str">
            <v>Div. PB-RN - Entr. BR-230 (A)</v>
          </cell>
          <cell r="D8">
            <v>2514</v>
          </cell>
          <cell r="E8">
            <v>174</v>
          </cell>
          <cell r="F8">
            <v>407</v>
          </cell>
          <cell r="G8">
            <v>494</v>
          </cell>
          <cell r="H8">
            <v>40</v>
          </cell>
          <cell r="I8">
            <v>309</v>
          </cell>
          <cell r="J8">
            <v>68</v>
          </cell>
          <cell r="K8">
            <v>1492</v>
          </cell>
          <cell r="L8">
            <v>4006</v>
          </cell>
        </row>
        <row r="9">
          <cell r="C9" t="str">
            <v>Lucena - Praia de Campina</v>
          </cell>
          <cell r="D9">
            <v>2294</v>
          </cell>
          <cell r="E9">
            <v>126</v>
          </cell>
          <cell r="F9">
            <v>396</v>
          </cell>
          <cell r="G9">
            <v>170</v>
          </cell>
          <cell r="H9">
            <v>62</v>
          </cell>
          <cell r="I9">
            <v>0</v>
          </cell>
          <cell r="J9">
            <v>0</v>
          </cell>
          <cell r="K9">
            <v>754</v>
          </cell>
          <cell r="L9">
            <v>3048</v>
          </cell>
        </row>
        <row r="10">
          <cell r="C10" t="str">
            <v>BR-101 - Lerolândia</v>
          </cell>
          <cell r="D10">
            <v>186</v>
          </cell>
          <cell r="E10">
            <v>34</v>
          </cell>
          <cell r="F10">
            <v>48</v>
          </cell>
          <cell r="G10">
            <v>49</v>
          </cell>
          <cell r="H10">
            <v>37</v>
          </cell>
          <cell r="I10">
            <v>15</v>
          </cell>
          <cell r="J10">
            <v>0</v>
          </cell>
          <cell r="K10">
            <v>183</v>
          </cell>
          <cell r="L10">
            <v>369</v>
          </cell>
        </row>
        <row r="11">
          <cell r="C11" t="str">
            <v>Praia de Campina - Rio Tinto</v>
          </cell>
          <cell r="D11">
            <v>108</v>
          </cell>
          <cell r="E11">
            <v>4</v>
          </cell>
          <cell r="F11">
            <v>11</v>
          </cell>
          <cell r="G11">
            <v>1</v>
          </cell>
          <cell r="H11">
            <v>0</v>
          </cell>
          <cell r="I11">
            <v>0</v>
          </cell>
          <cell r="J11">
            <v>0</v>
          </cell>
          <cell r="K11">
            <v>16</v>
          </cell>
          <cell r="L11">
            <v>124</v>
          </cell>
        </row>
        <row r="12">
          <cell r="C12" t="str">
            <v>Rio Tinto - BR-101</v>
          </cell>
          <cell r="D12">
            <v>69</v>
          </cell>
          <cell r="E12">
            <v>6</v>
          </cell>
          <cell r="F12">
            <v>36</v>
          </cell>
          <cell r="G12">
            <v>0</v>
          </cell>
          <cell r="H12">
            <v>4</v>
          </cell>
          <cell r="I12">
            <v>0</v>
          </cell>
          <cell r="J12">
            <v>0</v>
          </cell>
          <cell r="K12">
            <v>46</v>
          </cell>
          <cell r="L12">
            <v>115</v>
          </cell>
        </row>
        <row r="13">
          <cell r="C13" t="str">
            <v>BR-101 - Mataraca</v>
          </cell>
          <cell r="D13">
            <v>224</v>
          </cell>
          <cell r="E13">
            <v>40</v>
          </cell>
          <cell r="F13">
            <v>32</v>
          </cell>
          <cell r="G13">
            <v>102</v>
          </cell>
          <cell r="H13">
            <v>132</v>
          </cell>
          <cell r="I13">
            <v>0</v>
          </cell>
          <cell r="J13">
            <v>0</v>
          </cell>
          <cell r="K13">
            <v>306</v>
          </cell>
          <cell r="L13">
            <v>530</v>
          </cell>
        </row>
        <row r="14">
          <cell r="C14" t="str">
            <v>Mataraca - Barra de Camaratuba</v>
          </cell>
          <cell r="D14">
            <v>48</v>
          </cell>
          <cell r="E14">
            <v>4</v>
          </cell>
          <cell r="F14">
            <v>10</v>
          </cell>
          <cell r="G14">
            <v>2</v>
          </cell>
          <cell r="H14">
            <v>0</v>
          </cell>
          <cell r="I14">
            <v>0</v>
          </cell>
          <cell r="J14">
            <v>0</v>
          </cell>
          <cell r="K14">
            <v>16</v>
          </cell>
          <cell r="L14">
            <v>64</v>
          </cell>
        </row>
        <row r="15">
          <cell r="C15" t="str">
            <v>PB-065 - Camaratuba</v>
          </cell>
          <cell r="D15">
            <v>42</v>
          </cell>
          <cell r="E15">
            <v>8</v>
          </cell>
          <cell r="F15">
            <v>9</v>
          </cell>
          <cell r="G15">
            <v>2</v>
          </cell>
          <cell r="H15">
            <v>0</v>
          </cell>
          <cell r="I15">
            <v>0</v>
          </cell>
          <cell r="J15">
            <v>0</v>
          </cell>
          <cell r="K15">
            <v>19</v>
          </cell>
          <cell r="L15">
            <v>61</v>
          </cell>
        </row>
        <row r="16">
          <cell r="C16" t="str">
            <v>Mataraca - Divisa PB/RN</v>
          </cell>
          <cell r="D16">
            <v>59</v>
          </cell>
          <cell r="E16">
            <v>15</v>
          </cell>
          <cell r="F16">
            <v>15</v>
          </cell>
          <cell r="G16">
            <v>5</v>
          </cell>
          <cell r="H16">
            <v>0</v>
          </cell>
          <cell r="I16">
            <v>0</v>
          </cell>
          <cell r="J16">
            <v>0</v>
          </cell>
          <cell r="K16">
            <v>35</v>
          </cell>
          <cell r="L16">
            <v>94</v>
          </cell>
        </row>
        <row r="17">
          <cell r="C17" t="str">
            <v>Taxas  de Crescimento</v>
          </cell>
          <cell r="D17">
            <v>3.5000000000000003E-2</v>
          </cell>
          <cell r="E17">
            <v>2.5000000000000001E-2</v>
          </cell>
          <cell r="F17">
            <v>0.03</v>
          </cell>
          <cell r="G17">
            <v>0.03</v>
          </cell>
          <cell r="H17">
            <v>0.03</v>
          </cell>
          <cell r="I17">
            <v>0.03</v>
          </cell>
          <cell r="J17">
            <v>0.03</v>
          </cell>
        </row>
      </sheetData>
      <sheetData sheetId="20"/>
      <sheetData sheetId="21"/>
      <sheetData sheetId="22" refreshError="1">
        <row r="4">
          <cell r="O4">
            <v>0.86074150626533996</v>
          </cell>
        </row>
        <row r="5">
          <cell r="O5">
            <v>1.0244464944649401</v>
          </cell>
        </row>
      </sheetData>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 Local  -RESUMO"/>
      <sheetName val="Adm Local "/>
      <sheetName val="Eng3"/>
      <sheetName val="Eng2"/>
      <sheetName val="Eng1"/>
      <sheetName val="Eng.Assist"/>
      <sheetName val="Chefe de Seção"/>
      <sheetName val="Médico_Trabalho"/>
      <sheetName val="Mestre_Obra"/>
      <sheetName val="Tec_Medio 3"/>
      <sheetName val="Tec_Medio 2"/>
      <sheetName val="Tec_Medio 1"/>
      <sheetName val="Enc_Pessoal"/>
      <sheetName val="Enc_Financeiro"/>
      <sheetName val="Encarregado Serv Gerais"/>
      <sheetName val="Encarregado Geral"/>
      <sheetName val="Téc_Segurança"/>
      <sheetName val="Téc_Enfermagem"/>
      <sheetName val="Auxiliar_Técnico"/>
      <sheetName val="Secretária"/>
      <sheetName val="Recepcionista"/>
      <sheetName val="Topógrafo"/>
      <sheetName val="Almoxarife"/>
      <sheetName val="Apontador"/>
      <sheetName val="Aux_Almoxarife"/>
      <sheetName val="Aux_Pessoal"/>
      <sheetName val="Aux_Topografia"/>
      <sheetName val="Aux_Segurança"/>
      <sheetName val="Aux_Enfermagem"/>
      <sheetName val="M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étrica"/>
      <sheetName val="Orçamento Global"/>
      <sheetName val="Hidrossanitário"/>
      <sheetName val="Genéricos"/>
      <sheetName val="SBLO_PcP-AmpTPS_fora_CLP"/>
      <sheetName val="Orçamento_Global"/>
    </sheetNames>
    <sheetDataSet>
      <sheetData sheetId="0"/>
      <sheetData sheetId="1" refreshError="1">
        <row r="38">
          <cell r="D38">
            <v>0.2</v>
          </cell>
        </row>
      </sheetData>
      <sheetData sheetId="2"/>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row r="13">
          <cell r="J13">
            <v>1350.16</v>
          </cell>
        </row>
        <row r="30">
          <cell r="J30">
            <v>1189.9100000000001</v>
          </cell>
        </row>
        <row r="39">
          <cell r="J39">
            <v>11246.3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DE CALCULO"/>
      <sheetName val="Orçamento"/>
      <sheetName val="QCI"/>
      <sheetName val="CRONOGRAMA"/>
      <sheetName val="COMPOSIÇÃO DO BDI "/>
      <sheetName val="COMPOSIÇÃO CUSTO"/>
      <sheetName val="MODELO BASE"/>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sheetName val="CÁLCULO DO BDI"/>
      <sheetName val="INSUMOS"/>
      <sheetName val="QUANTITATIVO"/>
      <sheetName val="[PREÇO95.xls][PREÇO95.xls][PREÇ"/>
      <sheetName val="[PREÇO95.xls]___Divtec_djalma_2"/>
    </sheetNames>
    <sheetDataSet>
      <sheetData sheetId="0">
        <row r="19">
          <cell r="E19">
            <v>28.75</v>
          </cell>
        </row>
        <row r="27">
          <cell r="E27">
            <v>0.19</v>
          </cell>
        </row>
        <row r="35">
          <cell r="E35">
            <v>0.47</v>
          </cell>
        </row>
        <row r="60">
          <cell r="E60">
            <v>127.79</v>
          </cell>
        </row>
        <row r="76">
          <cell r="E76">
            <v>1.05</v>
          </cell>
        </row>
        <row r="98">
          <cell r="E98">
            <v>122.58</v>
          </cell>
        </row>
        <row r="108">
          <cell r="E108">
            <v>0.98</v>
          </cell>
        </row>
        <row r="117">
          <cell r="E117">
            <v>1.2916799999999999</v>
          </cell>
        </row>
        <row r="126">
          <cell r="E126">
            <v>3.88</v>
          </cell>
        </row>
        <row r="135">
          <cell r="E135">
            <v>3.23</v>
          </cell>
        </row>
        <row r="144">
          <cell r="E144">
            <v>1.29</v>
          </cell>
        </row>
        <row r="153">
          <cell r="E153">
            <v>1.29</v>
          </cell>
        </row>
        <row r="162">
          <cell r="E162">
            <v>2.8</v>
          </cell>
        </row>
        <row r="171">
          <cell r="E171">
            <v>1.08</v>
          </cell>
        </row>
        <row r="180">
          <cell r="E180">
            <v>0.98</v>
          </cell>
        </row>
        <row r="188">
          <cell r="E188">
            <v>4.04</v>
          </cell>
        </row>
        <row r="197">
          <cell r="E197">
            <v>1.72</v>
          </cell>
        </row>
        <row r="206">
          <cell r="E206">
            <v>27.99</v>
          </cell>
        </row>
        <row r="230">
          <cell r="E230">
            <v>2.8</v>
          </cell>
        </row>
        <row r="239">
          <cell r="E239">
            <v>0.54</v>
          </cell>
        </row>
        <row r="248">
          <cell r="E248">
            <v>1.51</v>
          </cell>
        </row>
        <row r="260">
          <cell r="E260">
            <v>3.36</v>
          </cell>
        </row>
        <row r="269">
          <cell r="E269">
            <v>3.23</v>
          </cell>
        </row>
        <row r="278">
          <cell r="E278">
            <v>1.29</v>
          </cell>
        </row>
        <row r="287">
          <cell r="E287">
            <v>1.08</v>
          </cell>
        </row>
        <row r="305">
          <cell r="E305">
            <v>3.01</v>
          </cell>
        </row>
        <row r="312">
          <cell r="E312">
            <v>0.74880000000000013</v>
          </cell>
        </row>
        <row r="323">
          <cell r="E323">
            <v>0.86</v>
          </cell>
        </row>
        <row r="332">
          <cell r="E332">
            <v>0.86</v>
          </cell>
        </row>
        <row r="341">
          <cell r="E341">
            <v>2.29</v>
          </cell>
        </row>
        <row r="350">
          <cell r="E350">
            <v>2.29</v>
          </cell>
        </row>
        <row r="360">
          <cell r="E360">
            <v>15.32</v>
          </cell>
        </row>
        <row r="433">
          <cell r="E433">
            <v>6.12</v>
          </cell>
        </row>
        <row r="442">
          <cell r="E442">
            <v>6.22</v>
          </cell>
        </row>
        <row r="452">
          <cell r="E452">
            <v>18.87</v>
          </cell>
        </row>
        <row r="477">
          <cell r="E477">
            <v>147.36000000000001</v>
          </cell>
        </row>
        <row r="502">
          <cell r="E502">
            <v>220.63</v>
          </cell>
        </row>
        <row r="516">
          <cell r="E516">
            <v>155.44</v>
          </cell>
        </row>
        <row r="532">
          <cell r="E532">
            <v>137.65</v>
          </cell>
        </row>
        <row r="564">
          <cell r="E564">
            <v>82.7</v>
          </cell>
        </row>
        <row r="608">
          <cell r="E608">
            <v>18.72</v>
          </cell>
        </row>
        <row r="633">
          <cell r="E633">
            <v>310.56</v>
          </cell>
        </row>
        <row r="659">
          <cell r="E659">
            <v>329.25</v>
          </cell>
        </row>
        <row r="679">
          <cell r="E679">
            <v>790.24</v>
          </cell>
        </row>
        <row r="707">
          <cell r="E707">
            <v>474.28</v>
          </cell>
        </row>
        <row r="733">
          <cell r="E733">
            <v>474.28</v>
          </cell>
        </row>
        <row r="750">
          <cell r="E750">
            <v>13.13</v>
          </cell>
        </row>
        <row r="769">
          <cell r="E769">
            <v>19.14</v>
          </cell>
        </row>
        <row r="788">
          <cell r="E788">
            <v>19.72</v>
          </cell>
        </row>
        <row r="969">
          <cell r="E969">
            <v>10.36</v>
          </cell>
        </row>
        <row r="983">
          <cell r="E983">
            <v>18.72</v>
          </cell>
        </row>
        <row r="996">
          <cell r="E996">
            <v>29.34</v>
          </cell>
        </row>
        <row r="1011">
          <cell r="E1011">
            <v>26.88</v>
          </cell>
        </row>
        <row r="1024">
          <cell r="E1024">
            <v>26.88</v>
          </cell>
        </row>
        <row r="1050">
          <cell r="E1050">
            <v>12.42</v>
          </cell>
        </row>
        <row r="1061">
          <cell r="E1061">
            <v>26.55</v>
          </cell>
        </row>
        <row r="1074">
          <cell r="E1074">
            <v>11.29</v>
          </cell>
        </row>
        <row r="1088">
          <cell r="E1088">
            <v>22.73</v>
          </cell>
        </row>
        <row r="1102">
          <cell r="E1102">
            <v>21.87</v>
          </cell>
        </row>
        <row r="1119">
          <cell r="E1119">
            <v>16.97</v>
          </cell>
        </row>
        <row r="1134">
          <cell r="E1134">
            <v>192.47</v>
          </cell>
        </row>
        <row r="1152">
          <cell r="E1152">
            <v>205.12</v>
          </cell>
        </row>
        <row r="1163">
          <cell r="E1163">
            <v>5.07</v>
          </cell>
        </row>
        <row r="1174">
          <cell r="E1174">
            <v>5.96</v>
          </cell>
        </row>
        <row r="1185">
          <cell r="E1185">
            <v>10.46</v>
          </cell>
        </row>
        <row r="1199">
          <cell r="E1199">
            <v>3.27</v>
          </cell>
        </row>
        <row r="1212">
          <cell r="E1212">
            <v>4.43</v>
          </cell>
        </row>
        <row r="1223">
          <cell r="E1223">
            <v>10.67</v>
          </cell>
        </row>
        <row r="1234">
          <cell r="E1234">
            <v>8.2899999999999991</v>
          </cell>
        </row>
        <row r="1245">
          <cell r="E1245">
            <v>16.649999999999999</v>
          </cell>
        </row>
        <row r="1281">
          <cell r="E1281">
            <v>11.75</v>
          </cell>
        </row>
        <row r="1295">
          <cell r="E1295">
            <v>9.85</v>
          </cell>
        </row>
        <row r="1309">
          <cell r="E1309">
            <v>3.9</v>
          </cell>
        </row>
        <row r="1323">
          <cell r="E1323">
            <v>1.29</v>
          </cell>
        </row>
        <row r="1339">
          <cell r="E1339">
            <v>4.3899999999999997</v>
          </cell>
        </row>
        <row r="1352">
          <cell r="E1352">
            <v>4.87</v>
          </cell>
        </row>
        <row r="1365">
          <cell r="E1365">
            <v>3.01</v>
          </cell>
        </row>
        <row r="1378">
          <cell r="E1378">
            <v>12.66</v>
          </cell>
        </row>
        <row r="1391">
          <cell r="E1391">
            <v>10.050000000000001</v>
          </cell>
        </row>
        <row r="1430">
          <cell r="E1430">
            <v>13.27</v>
          </cell>
        </row>
        <row r="1443">
          <cell r="E1443">
            <v>7.39</v>
          </cell>
        </row>
        <row r="1455">
          <cell r="E1455">
            <v>7.21</v>
          </cell>
        </row>
        <row r="1467">
          <cell r="E1467">
            <v>4.55</v>
          </cell>
        </row>
        <row r="1480">
          <cell r="E1480">
            <v>15.03</v>
          </cell>
        </row>
        <row r="1508">
          <cell r="E1508">
            <v>10.050000000000001</v>
          </cell>
        </row>
        <row r="1523">
          <cell r="E1523">
            <v>15.54</v>
          </cell>
        </row>
        <row r="1537">
          <cell r="E1537">
            <v>4.67</v>
          </cell>
        </row>
        <row r="1550">
          <cell r="E1550">
            <v>3.3</v>
          </cell>
        </row>
        <row r="1692">
          <cell r="E1692">
            <v>67.239999999999995</v>
          </cell>
        </row>
        <row r="1718">
          <cell r="E1718">
            <v>26.22</v>
          </cell>
        </row>
        <row r="1752">
          <cell r="E1752">
            <v>6.87</v>
          </cell>
        </row>
        <row r="1766">
          <cell r="E1766">
            <v>37.840000000000003</v>
          </cell>
        </row>
        <row r="1780">
          <cell r="E1780">
            <v>83.83</v>
          </cell>
        </row>
        <row r="1799">
          <cell r="E1799">
            <v>194.34</v>
          </cell>
        </row>
        <row r="1817">
          <cell r="E1817">
            <v>127.26</v>
          </cell>
        </row>
        <row r="1830">
          <cell r="E1830">
            <v>125.92</v>
          </cell>
        </row>
        <row r="1843">
          <cell r="E1843">
            <v>120.17</v>
          </cell>
        </row>
        <row r="1863">
          <cell r="E1863">
            <v>106.64</v>
          </cell>
        </row>
        <row r="1887">
          <cell r="E1887">
            <v>101.93</v>
          </cell>
        </row>
        <row r="1907">
          <cell r="E1907">
            <v>99.63</v>
          </cell>
        </row>
        <row r="1927">
          <cell r="E1927">
            <v>172.55</v>
          </cell>
        </row>
        <row r="1941">
          <cell r="E1941">
            <v>97.61</v>
          </cell>
        </row>
        <row r="1954">
          <cell r="E1954">
            <v>26.27</v>
          </cell>
        </row>
        <row r="1966">
          <cell r="E1966">
            <v>22.82</v>
          </cell>
        </row>
        <row r="2078">
          <cell r="E2078">
            <v>32.72</v>
          </cell>
        </row>
        <row r="2095">
          <cell r="E2095">
            <v>45.92</v>
          </cell>
        </row>
        <row r="2112">
          <cell r="E2112">
            <v>16.809999999999999</v>
          </cell>
        </row>
        <row r="2146">
          <cell r="E2146">
            <v>985.64</v>
          </cell>
        </row>
        <row r="2330">
          <cell r="E2330">
            <v>13.72</v>
          </cell>
        </row>
        <row r="2351">
          <cell r="E2351">
            <v>27.32</v>
          </cell>
        </row>
        <row r="2375">
          <cell r="E2375">
            <v>46.14</v>
          </cell>
        </row>
        <row r="2391">
          <cell r="E2391">
            <v>181.98</v>
          </cell>
        </row>
        <row r="2424">
          <cell r="E2424">
            <v>55.75</v>
          </cell>
        </row>
        <row r="2435">
          <cell r="E2435">
            <v>19.54</v>
          </cell>
        </row>
        <row r="2447">
          <cell r="E2447">
            <v>19.54</v>
          </cell>
        </row>
        <row r="2458">
          <cell r="E2458">
            <v>19.54</v>
          </cell>
        </row>
        <row r="2507">
          <cell r="E2507">
            <v>13.79</v>
          </cell>
        </row>
        <row r="2518">
          <cell r="E2518">
            <v>13.79</v>
          </cell>
        </row>
        <row r="2529">
          <cell r="E2529">
            <v>19.54</v>
          </cell>
        </row>
        <row r="2547">
          <cell r="E2547">
            <v>11.41</v>
          </cell>
        </row>
        <row r="2558">
          <cell r="E2558">
            <v>10.26</v>
          </cell>
        </row>
        <row r="2569">
          <cell r="E2569">
            <v>29.61</v>
          </cell>
        </row>
        <row r="2583">
          <cell r="E2583">
            <v>202.49</v>
          </cell>
        </row>
        <row r="2626">
          <cell r="E2626">
            <v>214.93</v>
          </cell>
        </row>
        <row r="2642">
          <cell r="E2642">
            <v>134.43</v>
          </cell>
        </row>
        <row r="2655">
          <cell r="E2655">
            <v>11.43</v>
          </cell>
        </row>
        <row r="2686">
          <cell r="E2686">
            <v>102.06</v>
          </cell>
        </row>
        <row r="2699">
          <cell r="E2699">
            <v>13.22</v>
          </cell>
        </row>
        <row r="2711">
          <cell r="E2711">
            <v>12.76</v>
          </cell>
        </row>
        <row r="2725">
          <cell r="E2725">
            <v>10.43</v>
          </cell>
        </row>
        <row r="2747">
          <cell r="E2747">
            <v>26.92</v>
          </cell>
        </row>
        <row r="2766">
          <cell r="E2766">
            <v>26.18</v>
          </cell>
        </row>
        <row r="2792">
          <cell r="E2792">
            <v>21.1</v>
          </cell>
        </row>
        <row r="2813">
          <cell r="E2813">
            <v>27.08</v>
          </cell>
        </row>
        <row r="2831">
          <cell r="E2831">
            <v>37.25</v>
          </cell>
        </row>
        <row r="2857">
          <cell r="E2857">
            <v>40.08</v>
          </cell>
        </row>
        <row r="2876">
          <cell r="E2876">
            <v>24.28</v>
          </cell>
        </row>
        <row r="2894">
          <cell r="E2894">
            <v>36.83</v>
          </cell>
        </row>
        <row r="2915">
          <cell r="E2915">
            <v>104.5</v>
          </cell>
        </row>
        <row r="2931">
          <cell r="E2931">
            <v>79.2</v>
          </cell>
        </row>
        <row r="2945">
          <cell r="E2945">
            <v>46.69</v>
          </cell>
        </row>
        <row r="2957">
          <cell r="E2957">
            <v>1.3</v>
          </cell>
        </row>
        <row r="2978">
          <cell r="E2978">
            <v>5.42</v>
          </cell>
        </row>
        <row r="2992">
          <cell r="E2992">
            <v>41.39</v>
          </cell>
        </row>
        <row r="3005">
          <cell r="E3005">
            <v>42.54</v>
          </cell>
        </row>
        <row r="3018">
          <cell r="E3018">
            <v>17.440000000000001</v>
          </cell>
        </row>
        <row r="3043">
          <cell r="E3043">
            <v>37.299999999999997</v>
          </cell>
        </row>
        <row r="3061">
          <cell r="E3061">
            <v>37.299999999999997</v>
          </cell>
        </row>
        <row r="3079">
          <cell r="E3079">
            <v>24.88</v>
          </cell>
        </row>
        <row r="3106">
          <cell r="E3106">
            <v>37.299999999999997</v>
          </cell>
        </row>
        <row r="3124">
          <cell r="E3124">
            <v>37.299999999999997</v>
          </cell>
        </row>
        <row r="3135">
          <cell r="E3135">
            <v>5.74</v>
          </cell>
        </row>
        <row r="3146">
          <cell r="E3146">
            <v>29.89</v>
          </cell>
        </row>
        <row r="3162">
          <cell r="E3162">
            <v>39.090000000000003</v>
          </cell>
        </row>
        <row r="3172">
          <cell r="E3172">
            <v>1.82</v>
          </cell>
        </row>
        <row r="3192">
          <cell r="E3192">
            <v>48.89</v>
          </cell>
        </row>
        <row r="3205">
          <cell r="E3205">
            <v>11.72</v>
          </cell>
        </row>
        <row r="3248">
          <cell r="E3248">
            <v>3.27</v>
          </cell>
        </row>
        <row r="3260">
          <cell r="E3260">
            <v>1.19</v>
          </cell>
        </row>
        <row r="3272">
          <cell r="E3272">
            <v>2.1800000000000002</v>
          </cell>
        </row>
        <row r="3284">
          <cell r="E3284">
            <v>1.63</v>
          </cell>
        </row>
        <row r="3298">
          <cell r="E3298">
            <v>3.64</v>
          </cell>
        </row>
        <row r="3311">
          <cell r="E3311">
            <v>4.93</v>
          </cell>
        </row>
        <row r="3324">
          <cell r="E3324">
            <v>4.51</v>
          </cell>
        </row>
        <row r="3336">
          <cell r="E3336">
            <v>4.95</v>
          </cell>
        </row>
        <row r="3350">
          <cell r="E3350">
            <v>4.54</v>
          </cell>
        </row>
        <row r="3361">
          <cell r="E3361">
            <v>1.46</v>
          </cell>
        </row>
        <row r="3374">
          <cell r="E3374">
            <v>3.13</v>
          </cell>
        </row>
        <row r="3385">
          <cell r="E3385">
            <v>3.19</v>
          </cell>
        </row>
        <row r="3399">
          <cell r="E3399">
            <v>3.74</v>
          </cell>
        </row>
        <row r="3426">
          <cell r="E3426">
            <v>3.28</v>
          </cell>
        </row>
        <row r="3437">
          <cell r="E3437">
            <v>3.03</v>
          </cell>
        </row>
        <row r="3449">
          <cell r="E3449">
            <v>3.24</v>
          </cell>
        </row>
        <row r="3460">
          <cell r="E3460">
            <v>3.13</v>
          </cell>
        </row>
        <row r="3470">
          <cell r="E3470">
            <v>69.67</v>
          </cell>
        </row>
        <row r="3480">
          <cell r="E3480">
            <v>69.67</v>
          </cell>
        </row>
        <row r="3493">
          <cell r="E3493">
            <v>2.89</v>
          </cell>
        </row>
        <row r="3500">
          <cell r="E3500">
            <v>253</v>
          </cell>
        </row>
        <row r="3516">
          <cell r="E3516">
            <v>133.96</v>
          </cell>
        </row>
        <row r="3532">
          <cell r="E3532">
            <v>24.98</v>
          </cell>
        </row>
        <row r="3548">
          <cell r="E3548">
            <v>18.3</v>
          </cell>
        </row>
        <row r="3563">
          <cell r="E3563">
            <v>17.809999999999999</v>
          </cell>
        </row>
        <row r="3586">
          <cell r="E3586">
            <v>103.89</v>
          </cell>
        </row>
        <row r="3611">
          <cell r="E3611">
            <v>138.91</v>
          </cell>
        </row>
        <row r="3624">
          <cell r="E3624">
            <v>20.69</v>
          </cell>
        </row>
        <row r="3640">
          <cell r="E3640">
            <v>30.23</v>
          </cell>
        </row>
        <row r="3653">
          <cell r="E3653">
            <v>23.68</v>
          </cell>
        </row>
      </sheetData>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sheetName val="[Composição básica95.xls]___D_2"/>
      <sheetName val="[Composição básica95.xls][Compo"/>
    </sheetNames>
    <sheetDataSet>
      <sheetData sheetId="0"/>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QCI"/>
      <sheetName val="CRONO"/>
      <sheetName val="RRE"/>
      <sheetName val="Ofício"/>
      <sheetName val="Listas"/>
    </sheetNames>
    <sheetDataSet>
      <sheetData sheetId="0"/>
      <sheetData sheetId="1"/>
      <sheetData sheetId="2"/>
      <sheetData sheetId="3"/>
      <sheetData sheetId="4"/>
      <sheetData sheetId="5">
        <row r="3">
          <cell r="A3" t="str">
            <v>AJ - ARACAJU</v>
          </cell>
        </row>
        <row r="4">
          <cell r="A4" t="str">
            <v>AN - ANAPOLIS</v>
          </cell>
        </row>
        <row r="5">
          <cell r="A5" t="str">
            <v>BE - BELEM</v>
          </cell>
        </row>
        <row r="6">
          <cell r="A6" t="str">
            <v>BH - BELO HORIZONTE</v>
          </cell>
        </row>
        <row r="7">
          <cell r="A7" t="str">
            <v>BI - BARREIRAS</v>
          </cell>
        </row>
        <row r="8">
          <cell r="A8" t="str">
            <v>BL - BLUMENAU</v>
          </cell>
        </row>
        <row r="9">
          <cell r="A9" t="str">
            <v>BR - BRASILIA</v>
          </cell>
        </row>
        <row r="10">
          <cell r="A10" t="str">
            <v>BU - BAURU</v>
          </cell>
        </row>
        <row r="11">
          <cell r="A11" t="str">
            <v>BV - BOA VISTA</v>
          </cell>
        </row>
        <row r="12">
          <cell r="A12" t="str">
            <v>CA  - CARUARU</v>
          </cell>
        </row>
        <row r="13">
          <cell r="A13" t="str">
            <v>CB - CUIABA</v>
          </cell>
        </row>
        <row r="14">
          <cell r="A14" t="str">
            <v>CG - CAMPO GRANDE</v>
          </cell>
        </row>
        <row r="15">
          <cell r="A15" t="str">
            <v>CH - CHAPECO</v>
          </cell>
        </row>
        <row r="16">
          <cell r="A16" t="str">
            <v>CM - CAMPOS DOS GOYTACAZES</v>
          </cell>
        </row>
        <row r="17">
          <cell r="A17" t="str">
            <v>CP - CAMPINAS</v>
          </cell>
        </row>
        <row r="18">
          <cell r="A18" t="str">
            <v>CR - CRICIUMA</v>
          </cell>
        </row>
        <row r="19">
          <cell r="A19" t="str">
            <v>CT - CURITIBA</v>
          </cell>
        </row>
        <row r="20">
          <cell r="A20" t="str">
            <v>CV  - CASCAVEL</v>
          </cell>
        </row>
        <row r="21">
          <cell r="A21" t="str">
            <v>CX - CAXIAS DO SUL</v>
          </cell>
        </row>
        <row r="22">
          <cell r="A22" t="str">
            <v>DD - DOURADOS</v>
          </cell>
        </row>
        <row r="23">
          <cell r="A23" t="str">
            <v>DV - DIVINOPOLIS</v>
          </cell>
        </row>
        <row r="24">
          <cell r="A24" t="str">
            <v>FL - FLORIANOPOLIS</v>
          </cell>
        </row>
        <row r="25">
          <cell r="A25" t="str">
            <v>FO - FORTALEZA</v>
          </cell>
        </row>
        <row r="26">
          <cell r="A26" t="str">
            <v>FS  - FEIRA DE SANTANA</v>
          </cell>
        </row>
        <row r="27">
          <cell r="A27" t="str">
            <v>GO - GOIANIA</v>
          </cell>
        </row>
        <row r="28">
          <cell r="A28" t="str">
            <v>GV - GOVERNADOR VALADARES</v>
          </cell>
        </row>
        <row r="29">
          <cell r="A29" t="str">
            <v>IT - ITABUNA</v>
          </cell>
        </row>
        <row r="30">
          <cell r="A30" t="str">
            <v>JD - JUNDIAI</v>
          </cell>
        </row>
        <row r="31">
          <cell r="A31" t="str">
            <v>JF - JUIZ DE FORA</v>
          </cell>
        </row>
        <row r="32">
          <cell r="A32" t="str">
            <v>JN - JUAZEIRO DO NORTE</v>
          </cell>
        </row>
        <row r="33">
          <cell r="A33" t="str">
            <v>JP - JOAO PESSOA</v>
          </cell>
        </row>
        <row r="34">
          <cell r="A34" t="str">
            <v>JV - JOINVILLE</v>
          </cell>
        </row>
        <row r="35">
          <cell r="A35" t="str">
            <v>LD - LONDRINA</v>
          </cell>
        </row>
        <row r="36">
          <cell r="A36" t="str">
            <v>LI - PETROLINA</v>
          </cell>
        </row>
        <row r="37">
          <cell r="A37" t="str">
            <v>MB - MARABA</v>
          </cell>
        </row>
        <row r="38">
          <cell r="A38" t="str">
            <v>MC - MACAPA</v>
          </cell>
        </row>
        <row r="39">
          <cell r="A39" t="str">
            <v>ME - MACEIO</v>
          </cell>
        </row>
        <row r="40">
          <cell r="A40" t="str">
            <v>MN - MANAUS</v>
          </cell>
        </row>
        <row r="41">
          <cell r="A41" t="str">
            <v>MO - MONTES CLAROS</v>
          </cell>
        </row>
        <row r="42">
          <cell r="A42" t="str">
            <v>MR - MARINGA</v>
          </cell>
        </row>
        <row r="43">
          <cell r="A43" t="str">
            <v>NA - NATAL</v>
          </cell>
        </row>
        <row r="44">
          <cell r="A44" t="str">
            <v>NH - NOVO HAMBURGO</v>
          </cell>
        </row>
        <row r="45">
          <cell r="A45" t="str">
            <v>NT - NITEROI</v>
          </cell>
        </row>
        <row r="46">
          <cell r="A46" t="str">
            <v>OS - OSASCO</v>
          </cell>
        </row>
        <row r="47">
          <cell r="A47" t="str">
            <v>PC - POCOS DE CALDAS</v>
          </cell>
        </row>
        <row r="48">
          <cell r="A48" t="str">
            <v>PF - PASSO FUNDO</v>
          </cell>
        </row>
        <row r="49">
          <cell r="A49" t="str">
            <v>PG - PONTA GROSSA</v>
          </cell>
        </row>
        <row r="50">
          <cell r="A50" t="str">
            <v>PK - PIRACICABA</v>
          </cell>
        </row>
        <row r="51">
          <cell r="A51" t="str">
            <v>PL - PELOTAS</v>
          </cell>
        </row>
        <row r="52">
          <cell r="A52" t="str">
            <v>PM - PALMAS</v>
          </cell>
        </row>
        <row r="53">
          <cell r="A53" t="str">
            <v>PO - PORTO ALEGRE</v>
          </cell>
        </row>
        <row r="54">
          <cell r="A54" t="str">
            <v>PP - PRESIDENTE PRUDENTE</v>
          </cell>
        </row>
        <row r="55">
          <cell r="A55" t="str">
            <v>PV - PORTO VELHO</v>
          </cell>
        </row>
        <row r="56">
          <cell r="A56" t="str">
            <v>RB - RIO BRANCO</v>
          </cell>
        </row>
        <row r="57">
          <cell r="A57" t="str">
            <v>RE - RECIFE</v>
          </cell>
        </row>
        <row r="58">
          <cell r="A58" t="str">
            <v>RJ - RIO DE JANEIRO</v>
          </cell>
        </row>
        <row r="59">
          <cell r="A59" t="str">
            <v>RP - RIBEIRAO PRETO</v>
          </cell>
        </row>
        <row r="60">
          <cell r="A60" t="str">
            <v>SA - SALVADOR</v>
          </cell>
        </row>
        <row r="61">
          <cell r="A61" t="str">
            <v>SD - SANTO ANDRE</v>
          </cell>
        </row>
        <row r="62">
          <cell r="A62" t="str">
            <v>SJ - SAO JOSE DOS CAMPOS</v>
          </cell>
        </row>
        <row r="63">
          <cell r="A63" t="str">
            <v>SL - SAO LUIS</v>
          </cell>
        </row>
        <row r="64">
          <cell r="A64" t="str">
            <v>SM - SANTA MARIA</v>
          </cell>
        </row>
        <row r="65">
          <cell r="A65" t="str">
            <v>SO - SOROCABA</v>
          </cell>
        </row>
        <row r="66">
          <cell r="A66" t="str">
            <v>SP - SAO PAULO</v>
          </cell>
        </row>
        <row r="67">
          <cell r="A67" t="str">
            <v>SR - SAO JOSE DO RIO PRETO</v>
          </cell>
        </row>
        <row r="68">
          <cell r="A68" t="str">
            <v>ST - SANTOS</v>
          </cell>
        </row>
        <row r="69">
          <cell r="A69" t="str">
            <v>TE -  TERESINA</v>
          </cell>
        </row>
        <row r="70">
          <cell r="A70" t="str">
            <v>TR - SANTAREM</v>
          </cell>
        </row>
        <row r="71">
          <cell r="A71" t="str">
            <v>UB - UBERLANDIA</v>
          </cell>
        </row>
        <row r="72">
          <cell r="A72" t="str">
            <v>VC - VITORIA DA CONQUISTA</v>
          </cell>
        </row>
        <row r="73">
          <cell r="A73" t="str">
            <v>VR - VOLTA REDONDA</v>
          </cell>
        </row>
        <row r="74">
          <cell r="A74" t="str">
            <v>VT - VITORIA</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DE DADOS"/>
      <sheetName val="ORÇAMENTO COMPLETO"/>
      <sheetName val="QCI"/>
      <sheetName val="Cronograma"/>
      <sheetName val="ORÇAMENTO - ÁGUA"/>
      <sheetName val="ORÇAMENTO - ESGOTO"/>
      <sheetName val="ORÇAMENTO - ELÉTRICO"/>
    </sheetNames>
    <sheetDataSet>
      <sheetData sheetId="0" refreshError="1">
        <row r="5">
          <cell r="C5">
            <v>17</v>
          </cell>
          <cell r="D5">
            <v>1</v>
          </cell>
          <cell r="E5">
            <v>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IÇÃO"/>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021296"/>
    </sheetNames>
    <definedNames>
      <definedName name="PassaExtenso"/>
    </defined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OBAL"/>
      <sheetName val="Orçam."/>
      <sheetName val="Memória"/>
      <sheetName val="Meio-fio e Pavimento"/>
      <sheetName val="Rampa"/>
      <sheetName val="Drenagem"/>
      <sheetName val="Placa"/>
      <sheetName val="QCI"/>
      <sheetName val="CRON."/>
      <sheetName val="BDI"/>
      <sheetName val="NÃO IMPRIMIR"/>
      <sheetName val="PA"/>
      <sheetName val="BL"/>
      <sheetName val="PV"/>
    </sheetNames>
    <sheetDataSet>
      <sheetData sheetId="0"/>
      <sheetData sheetId="1"/>
      <sheetData sheetId="2">
        <row r="45">
          <cell r="D45" t="str">
            <v>Placas de sinalização vertical  (SENTIDO DA VIA/PARE)</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PU"/>
      <sheetName val="PEM"/>
      <sheetName val="CEM"/>
      <sheetName val="Grupos"/>
      <sheetName val="Serviços"/>
      <sheetName val="Insumos"/>
      <sheetName val="Composições"/>
      <sheetName val="Cpus"/>
      <sheetName val="Planilha"/>
      <sheetName val="Instalações"/>
      <sheetName val="E S "/>
      <sheetName val="RlEqMec"/>
      <sheetName val="QTR"/>
      <sheetName val="QTS"/>
      <sheetName val="CpuApr"/>
      <sheetName val="RelCpu"/>
      <sheetName val="Permanência"/>
      <sheetName val="Crono MO"/>
      <sheetName val="Crono EQ"/>
      <sheetName val="GerRel"/>
    </sheetNames>
    <sheetDataSet>
      <sheetData sheetId="0">
        <row r="15">
          <cell r="B15">
            <v>0.25</v>
          </cell>
        </row>
      </sheetData>
      <sheetData sheetId="1">
        <row r="1">
          <cell r="A1" t="str">
            <v>CÓDIGO</v>
          </cell>
        </row>
      </sheetData>
      <sheetData sheetId="2">
        <row r="1">
          <cell r="A1" t="str">
            <v>CÓDIGO</v>
          </cell>
        </row>
      </sheetData>
      <sheetData sheetId="3">
        <row r="1">
          <cell r="A1" t="str">
            <v>CÓDIGO</v>
          </cell>
        </row>
      </sheetData>
      <sheetData sheetId="4">
        <row r="1">
          <cell r="A1" t="str">
            <v>CÓDIGO</v>
          </cell>
        </row>
      </sheetData>
      <sheetData sheetId="5" refreshError="1">
        <row r="1">
          <cell r="A1" t="str">
            <v>CÓDIGO</v>
          </cell>
          <cell r="B1" t="str">
            <v>SERVIÇO</v>
          </cell>
          <cell r="C1" t="str">
            <v>UNID.</v>
          </cell>
          <cell r="D1" t="str">
            <v>CLS</v>
          </cell>
          <cell r="E1" t="str">
            <v>CUSTO
ADOTADO</v>
          </cell>
          <cell r="F1" t="str">
            <v>PROD</v>
          </cell>
          <cell r="G1" t="str">
            <v>PREÇO</v>
          </cell>
          <cell r="H1" t="str">
            <v>QUANT.</v>
          </cell>
          <cell r="I1" t="str">
            <v>REF</v>
          </cell>
          <cell r="J1" t="str">
            <v>TIPO</v>
          </cell>
          <cell r="K1" t="str">
            <v>CUSTO</v>
          </cell>
        </row>
        <row r="2">
          <cell r="A2" t="str">
            <v>C001</v>
          </cell>
        </row>
        <row r="3">
          <cell r="A3" t="str">
            <v>C002</v>
          </cell>
        </row>
        <row r="4">
          <cell r="A4" t="str">
            <v>C004</v>
          </cell>
        </row>
        <row r="5">
          <cell r="A5" t="str">
            <v>C008</v>
          </cell>
        </row>
        <row r="6">
          <cell r="A6" t="str">
            <v>C013</v>
          </cell>
        </row>
        <row r="7">
          <cell r="A7" t="str">
            <v>C014</v>
          </cell>
        </row>
        <row r="8">
          <cell r="A8" t="str">
            <v>C015</v>
          </cell>
        </row>
        <row r="9">
          <cell r="A9" t="str">
            <v>C020</v>
          </cell>
        </row>
        <row r="10">
          <cell r="A10" t="str">
            <v>C021</v>
          </cell>
        </row>
        <row r="11">
          <cell r="A11" t="str">
            <v>C023</v>
          </cell>
        </row>
        <row r="12">
          <cell r="A12" t="str">
            <v>C026</v>
          </cell>
        </row>
        <row r="13">
          <cell r="A13" t="str">
            <v>C027</v>
          </cell>
        </row>
        <row r="14">
          <cell r="A14" t="str">
            <v>C030</v>
          </cell>
        </row>
        <row r="15">
          <cell r="A15" t="str">
            <v>C032</v>
          </cell>
        </row>
        <row r="16">
          <cell r="A16" t="str">
            <v>C033</v>
          </cell>
        </row>
        <row r="17">
          <cell r="A17" t="str">
            <v>C034</v>
          </cell>
        </row>
        <row r="18">
          <cell r="A18" t="str">
            <v>C035</v>
          </cell>
        </row>
        <row r="19">
          <cell r="A19" t="str">
            <v>C036</v>
          </cell>
        </row>
        <row r="20">
          <cell r="A20" t="str">
            <v>C037</v>
          </cell>
        </row>
        <row r="21">
          <cell r="A21" t="str">
            <v>C038</v>
          </cell>
        </row>
        <row r="22">
          <cell r="A22" t="str">
            <v>C039</v>
          </cell>
        </row>
        <row r="23">
          <cell r="A23" t="str">
            <v>C040</v>
          </cell>
        </row>
        <row r="24">
          <cell r="A24" t="str">
            <v>C041</v>
          </cell>
        </row>
        <row r="25">
          <cell r="A25" t="str">
            <v>C042</v>
          </cell>
        </row>
        <row r="26">
          <cell r="A26" t="str">
            <v>C045</v>
          </cell>
        </row>
        <row r="27">
          <cell r="A27" t="str">
            <v>C046</v>
          </cell>
        </row>
        <row r="28">
          <cell r="A28" t="str">
            <v>C047</v>
          </cell>
        </row>
        <row r="29">
          <cell r="A29" t="str">
            <v>C048</v>
          </cell>
        </row>
        <row r="30">
          <cell r="A30" t="str">
            <v>C049</v>
          </cell>
        </row>
        <row r="31">
          <cell r="A31" t="str">
            <v>C050</v>
          </cell>
        </row>
        <row r="32">
          <cell r="A32" t="str">
            <v>C051</v>
          </cell>
        </row>
        <row r="33">
          <cell r="A33" t="str">
            <v>C052</v>
          </cell>
        </row>
        <row r="34">
          <cell r="A34" t="str">
            <v>C053</v>
          </cell>
        </row>
        <row r="35">
          <cell r="A35" t="str">
            <v>C054</v>
          </cell>
        </row>
        <row r="36">
          <cell r="A36" t="str">
            <v>C055</v>
          </cell>
        </row>
        <row r="37">
          <cell r="A37" t="str">
            <v>C057</v>
          </cell>
        </row>
        <row r="38">
          <cell r="A38" t="str">
            <v>C058</v>
          </cell>
        </row>
        <row r="39">
          <cell r="A39" t="str">
            <v>C060</v>
          </cell>
        </row>
        <row r="40">
          <cell r="A40" t="str">
            <v>C061</v>
          </cell>
        </row>
        <row r="41">
          <cell r="A41" t="str">
            <v>C062</v>
          </cell>
        </row>
        <row r="42">
          <cell r="A42" t="str">
            <v>C063</v>
          </cell>
        </row>
        <row r="43">
          <cell r="A43" t="str">
            <v>C064</v>
          </cell>
        </row>
        <row r="44">
          <cell r="A44" t="str">
            <v>C065</v>
          </cell>
        </row>
        <row r="45">
          <cell r="A45" t="str">
            <v>C069</v>
          </cell>
        </row>
        <row r="46">
          <cell r="A46" t="str">
            <v>C071</v>
          </cell>
        </row>
        <row r="47">
          <cell r="A47" t="str">
            <v>C072</v>
          </cell>
        </row>
        <row r="48">
          <cell r="A48" t="str">
            <v>C073</v>
          </cell>
        </row>
        <row r="49">
          <cell r="A49" t="str">
            <v>C074</v>
          </cell>
        </row>
        <row r="50">
          <cell r="A50" t="str">
            <v>C075</v>
          </cell>
        </row>
        <row r="51">
          <cell r="A51" t="str">
            <v>C076</v>
          </cell>
        </row>
        <row r="52">
          <cell r="A52" t="str">
            <v>C077</v>
          </cell>
        </row>
        <row r="53">
          <cell r="A53" t="str">
            <v>C080</v>
          </cell>
        </row>
        <row r="54">
          <cell r="A54" t="str">
            <v>C081</v>
          </cell>
        </row>
        <row r="55">
          <cell r="A55" t="str">
            <v>C082</v>
          </cell>
        </row>
        <row r="56">
          <cell r="A56" t="str">
            <v>C083</v>
          </cell>
        </row>
        <row r="57">
          <cell r="A57" t="str">
            <v>C084</v>
          </cell>
        </row>
        <row r="58">
          <cell r="A58" t="str">
            <v>C085</v>
          </cell>
        </row>
        <row r="59">
          <cell r="A59" t="str">
            <v>C089</v>
          </cell>
        </row>
        <row r="60">
          <cell r="A60" t="str">
            <v>C090</v>
          </cell>
        </row>
        <row r="61">
          <cell r="A61" t="str">
            <v>C093</v>
          </cell>
        </row>
        <row r="62">
          <cell r="A62" t="str">
            <v>C097</v>
          </cell>
        </row>
        <row r="63">
          <cell r="A63" t="str">
            <v>C098</v>
          </cell>
        </row>
        <row r="64">
          <cell r="A64" t="str">
            <v>C099</v>
          </cell>
        </row>
        <row r="65">
          <cell r="A65" t="str">
            <v>C100</v>
          </cell>
        </row>
        <row r="66">
          <cell r="A66" t="str">
            <v>C109</v>
          </cell>
        </row>
        <row r="67">
          <cell r="A67" t="str">
            <v>C110</v>
          </cell>
        </row>
        <row r="68">
          <cell r="A68" t="str">
            <v>C111</v>
          </cell>
        </row>
        <row r="69">
          <cell r="A69" t="str">
            <v>C112</v>
          </cell>
        </row>
        <row r="70">
          <cell r="A70" t="str">
            <v>C113</v>
          </cell>
        </row>
        <row r="71">
          <cell r="A71" t="str">
            <v>C114</v>
          </cell>
        </row>
        <row r="72">
          <cell r="A72" t="str">
            <v>C115</v>
          </cell>
        </row>
        <row r="73">
          <cell r="A73" t="str">
            <v>C116</v>
          </cell>
        </row>
        <row r="74">
          <cell r="A74" t="str">
            <v>C117</v>
          </cell>
        </row>
        <row r="75">
          <cell r="A75" t="str">
            <v>C119</v>
          </cell>
        </row>
        <row r="76">
          <cell r="A76" t="str">
            <v>C120</v>
          </cell>
        </row>
        <row r="77">
          <cell r="A77" t="str">
            <v>C126</v>
          </cell>
        </row>
        <row r="78">
          <cell r="A78" t="str">
            <v>C129</v>
          </cell>
        </row>
        <row r="79">
          <cell r="A79" t="str">
            <v>C130</v>
          </cell>
        </row>
        <row r="80">
          <cell r="A80" t="str">
            <v>C131</v>
          </cell>
        </row>
        <row r="81">
          <cell r="A81" t="str">
            <v>C133</v>
          </cell>
        </row>
        <row r="82">
          <cell r="A82" t="str">
            <v>C134</v>
          </cell>
        </row>
        <row r="83">
          <cell r="A83" t="str">
            <v>C135</v>
          </cell>
        </row>
        <row r="84">
          <cell r="A84" t="str">
            <v>C136</v>
          </cell>
        </row>
        <row r="85">
          <cell r="A85" t="str">
            <v>C137</v>
          </cell>
        </row>
        <row r="86">
          <cell r="A86" t="str">
            <v>C138</v>
          </cell>
        </row>
        <row r="87">
          <cell r="A87" t="str">
            <v>C139</v>
          </cell>
        </row>
        <row r="88">
          <cell r="A88" t="str">
            <v>C140</v>
          </cell>
        </row>
        <row r="89">
          <cell r="A89" t="str">
            <v>C141</v>
          </cell>
        </row>
        <row r="90">
          <cell r="A90" t="str">
            <v>C142</v>
          </cell>
        </row>
        <row r="91">
          <cell r="A91" t="str">
            <v>C143</v>
          </cell>
        </row>
        <row r="92">
          <cell r="A92" t="str">
            <v>C144</v>
          </cell>
        </row>
        <row r="93">
          <cell r="A93" t="str">
            <v>C145</v>
          </cell>
        </row>
        <row r="94">
          <cell r="A94" t="str">
            <v>C146</v>
          </cell>
        </row>
        <row r="95">
          <cell r="A95" t="str">
            <v>C147</v>
          </cell>
        </row>
        <row r="96">
          <cell r="A96" t="str">
            <v>C148</v>
          </cell>
        </row>
        <row r="97">
          <cell r="A97" t="str">
            <v>C149</v>
          </cell>
        </row>
        <row r="98">
          <cell r="A98" t="str">
            <v>C150</v>
          </cell>
        </row>
        <row r="99">
          <cell r="A99" t="str">
            <v>C151</v>
          </cell>
        </row>
        <row r="100">
          <cell r="A100" t="str">
            <v>C152</v>
          </cell>
        </row>
        <row r="101">
          <cell r="A101" t="str">
            <v>C153</v>
          </cell>
        </row>
        <row r="102">
          <cell r="A102" t="str">
            <v>C154</v>
          </cell>
        </row>
        <row r="103">
          <cell r="A103" t="str">
            <v>C155</v>
          </cell>
        </row>
        <row r="104">
          <cell r="A104" t="str">
            <v>C156</v>
          </cell>
        </row>
        <row r="105">
          <cell r="A105" t="str">
            <v>C157</v>
          </cell>
        </row>
        <row r="106">
          <cell r="A106" t="str">
            <v>C158</v>
          </cell>
        </row>
        <row r="107">
          <cell r="A107" t="str">
            <v>C159</v>
          </cell>
        </row>
        <row r="108">
          <cell r="A108" t="str">
            <v>C160</v>
          </cell>
        </row>
        <row r="109">
          <cell r="A109" t="str">
            <v>C161</v>
          </cell>
        </row>
        <row r="110">
          <cell r="A110" t="str">
            <v>C162</v>
          </cell>
        </row>
        <row r="111">
          <cell r="A111" t="str">
            <v>C163</v>
          </cell>
        </row>
        <row r="112">
          <cell r="A112" t="str">
            <v>C164</v>
          </cell>
        </row>
        <row r="113">
          <cell r="A113" t="str">
            <v>C165</v>
          </cell>
        </row>
        <row r="114">
          <cell r="A114" t="str">
            <v>C166</v>
          </cell>
        </row>
        <row r="115">
          <cell r="A115" t="str">
            <v>C167</v>
          </cell>
        </row>
        <row r="116">
          <cell r="A116" t="str">
            <v>C168</v>
          </cell>
        </row>
        <row r="117">
          <cell r="A117" t="str">
            <v>C169</v>
          </cell>
        </row>
        <row r="118">
          <cell r="A118" t="str">
            <v>C170</v>
          </cell>
        </row>
        <row r="119">
          <cell r="A119" t="str">
            <v>C171</v>
          </cell>
        </row>
        <row r="120">
          <cell r="A120" t="str">
            <v>C172</v>
          </cell>
        </row>
        <row r="121">
          <cell r="A121" t="str">
            <v>C173</v>
          </cell>
        </row>
        <row r="122">
          <cell r="A122" t="str">
            <v>C174</v>
          </cell>
        </row>
        <row r="123">
          <cell r="A123" t="str">
            <v>C175</v>
          </cell>
        </row>
        <row r="124">
          <cell r="A124" t="str">
            <v>C176</v>
          </cell>
        </row>
        <row r="125">
          <cell r="A125" t="str">
            <v>C177</v>
          </cell>
        </row>
        <row r="126">
          <cell r="A126" t="str">
            <v>C178</v>
          </cell>
        </row>
        <row r="127">
          <cell r="A127" t="str">
            <v>C179</v>
          </cell>
        </row>
        <row r="128">
          <cell r="A128" t="str">
            <v>C180</v>
          </cell>
        </row>
        <row r="129">
          <cell r="A129" t="str">
            <v>C181</v>
          </cell>
        </row>
        <row r="130">
          <cell r="A130" t="str">
            <v>C182</v>
          </cell>
        </row>
        <row r="131">
          <cell r="A131" t="str">
            <v>C183</v>
          </cell>
        </row>
        <row r="132">
          <cell r="A132" t="str">
            <v>C184</v>
          </cell>
        </row>
        <row r="133">
          <cell r="A133" t="str">
            <v>C185</v>
          </cell>
        </row>
        <row r="134">
          <cell r="A134" t="str">
            <v>C186</v>
          </cell>
        </row>
        <row r="135">
          <cell r="A135" t="str">
            <v>C187</v>
          </cell>
        </row>
        <row r="136">
          <cell r="A136" t="str">
            <v>C188</v>
          </cell>
        </row>
        <row r="137">
          <cell r="A137" t="str">
            <v>C189</v>
          </cell>
        </row>
        <row r="138">
          <cell r="A138" t="str">
            <v>C190</v>
          </cell>
        </row>
        <row r="139">
          <cell r="A139" t="str">
            <v>C191</v>
          </cell>
        </row>
        <row r="140">
          <cell r="A140" t="str">
            <v>C192</v>
          </cell>
        </row>
        <row r="141">
          <cell r="A141" t="str">
            <v>C193</v>
          </cell>
        </row>
        <row r="142">
          <cell r="A142" t="str">
            <v>C194</v>
          </cell>
        </row>
        <row r="143">
          <cell r="A143" t="str">
            <v>C195</v>
          </cell>
        </row>
        <row r="144">
          <cell r="A144" t="str">
            <v>C196</v>
          </cell>
        </row>
        <row r="145">
          <cell r="A145" t="str">
            <v>C197</v>
          </cell>
        </row>
        <row r="146">
          <cell r="A146" t="str">
            <v>C198</v>
          </cell>
        </row>
        <row r="147">
          <cell r="A147" t="str">
            <v>C199</v>
          </cell>
        </row>
        <row r="148">
          <cell r="A148" t="str">
            <v>C200</v>
          </cell>
        </row>
        <row r="149">
          <cell r="A149" t="str">
            <v>C201</v>
          </cell>
        </row>
        <row r="150">
          <cell r="A150" t="str">
            <v>C202</v>
          </cell>
        </row>
        <row r="151">
          <cell r="A151" t="str">
            <v>C207</v>
          </cell>
        </row>
        <row r="152">
          <cell r="A152" t="str">
            <v>C208</v>
          </cell>
        </row>
        <row r="153">
          <cell r="A153" t="str">
            <v>C210</v>
          </cell>
        </row>
        <row r="154">
          <cell r="A154" t="str">
            <v>C211</v>
          </cell>
        </row>
        <row r="155">
          <cell r="A155" t="str">
            <v>C212</v>
          </cell>
        </row>
        <row r="156">
          <cell r="A156" t="str">
            <v>C214</v>
          </cell>
        </row>
        <row r="157">
          <cell r="A157" t="str">
            <v>C215</v>
          </cell>
        </row>
        <row r="158">
          <cell r="A158" t="str">
            <v>C216</v>
          </cell>
        </row>
        <row r="159">
          <cell r="A159" t="str">
            <v>C217</v>
          </cell>
        </row>
        <row r="160">
          <cell r="A160" t="str">
            <v>C218</v>
          </cell>
        </row>
        <row r="161">
          <cell r="A161" t="str">
            <v>C219</v>
          </cell>
        </row>
        <row r="162">
          <cell r="A162" t="str">
            <v>C220</v>
          </cell>
        </row>
        <row r="163">
          <cell r="A163" t="str">
            <v>C221</v>
          </cell>
        </row>
        <row r="164">
          <cell r="A164" t="str">
            <v>C222</v>
          </cell>
        </row>
        <row r="165">
          <cell r="A165" t="str">
            <v>C223</v>
          </cell>
        </row>
        <row r="166">
          <cell r="A166" t="str">
            <v>C224</v>
          </cell>
        </row>
        <row r="167">
          <cell r="A167" t="str">
            <v>C225</v>
          </cell>
        </row>
        <row r="168">
          <cell r="A168" t="str">
            <v>C226</v>
          </cell>
        </row>
        <row r="169">
          <cell r="A169" t="str">
            <v>C227</v>
          </cell>
        </row>
        <row r="170">
          <cell r="A170" t="str">
            <v>C228</v>
          </cell>
        </row>
        <row r="171">
          <cell r="A171" t="str">
            <v>C229</v>
          </cell>
        </row>
        <row r="172">
          <cell r="A172" t="str">
            <v>C230</v>
          </cell>
        </row>
        <row r="173">
          <cell r="A173" t="str">
            <v>C231</v>
          </cell>
        </row>
        <row r="174">
          <cell r="A174" t="str">
            <v>C232</v>
          </cell>
        </row>
        <row r="175">
          <cell r="A175" t="str">
            <v>C233</v>
          </cell>
        </row>
        <row r="176">
          <cell r="A176" t="str">
            <v>C234</v>
          </cell>
        </row>
        <row r="177">
          <cell r="A177" t="str">
            <v>C235</v>
          </cell>
        </row>
        <row r="178">
          <cell r="A178" t="str">
            <v>C236</v>
          </cell>
        </row>
        <row r="179">
          <cell r="A179" t="str">
            <v>C237</v>
          </cell>
        </row>
        <row r="180">
          <cell r="A180" t="str">
            <v>C238</v>
          </cell>
        </row>
        <row r="181">
          <cell r="A181" t="str">
            <v>C239</v>
          </cell>
        </row>
        <row r="182">
          <cell r="A182" t="str">
            <v>C240</v>
          </cell>
        </row>
        <row r="183">
          <cell r="A183" t="str">
            <v>C241</v>
          </cell>
        </row>
        <row r="184">
          <cell r="A184" t="str">
            <v>C242</v>
          </cell>
        </row>
        <row r="185">
          <cell r="A185" t="str">
            <v>C243</v>
          </cell>
        </row>
        <row r="186">
          <cell r="A186" t="str">
            <v>C244</v>
          </cell>
        </row>
        <row r="187">
          <cell r="A187" t="str">
            <v>C245</v>
          </cell>
        </row>
        <row r="188">
          <cell r="A188" t="str">
            <v>C245a</v>
          </cell>
        </row>
        <row r="189">
          <cell r="A189" t="str">
            <v>C247</v>
          </cell>
        </row>
        <row r="190">
          <cell r="A190" t="str">
            <v>C250</v>
          </cell>
        </row>
        <row r="191">
          <cell r="A191" t="str">
            <v>C253</v>
          </cell>
        </row>
        <row r="192">
          <cell r="A192" t="str">
            <v>C254</v>
          </cell>
        </row>
        <row r="193">
          <cell r="A193" t="str">
            <v>C256</v>
          </cell>
        </row>
        <row r="194">
          <cell r="A194" t="str">
            <v>C257</v>
          </cell>
        </row>
        <row r="195">
          <cell r="A195" t="str">
            <v>C260</v>
          </cell>
        </row>
        <row r="196">
          <cell r="A196" t="str">
            <v>C261</v>
          </cell>
        </row>
        <row r="197">
          <cell r="A197" t="str">
            <v>C263</v>
          </cell>
        </row>
        <row r="198">
          <cell r="A198" t="str">
            <v>C264</v>
          </cell>
        </row>
        <row r="199">
          <cell r="A199" t="str">
            <v>C265</v>
          </cell>
        </row>
        <row r="200">
          <cell r="A200" t="str">
            <v>C266</v>
          </cell>
        </row>
        <row r="201">
          <cell r="A201" t="str">
            <v>C267</v>
          </cell>
        </row>
        <row r="202">
          <cell r="A202" t="str">
            <v>C268</v>
          </cell>
        </row>
        <row r="203">
          <cell r="A203" t="str">
            <v>C269</v>
          </cell>
        </row>
        <row r="204">
          <cell r="A204" t="str">
            <v>C270</v>
          </cell>
        </row>
        <row r="205">
          <cell r="A205" t="str">
            <v>C271</v>
          </cell>
        </row>
        <row r="206">
          <cell r="A206" t="str">
            <v>C272</v>
          </cell>
        </row>
        <row r="207">
          <cell r="A207" t="str">
            <v>C273</v>
          </cell>
        </row>
        <row r="208">
          <cell r="A208" t="str">
            <v>C274</v>
          </cell>
        </row>
        <row r="209">
          <cell r="A209" t="str">
            <v>C275</v>
          </cell>
        </row>
        <row r="210">
          <cell r="A210" t="str">
            <v>C277</v>
          </cell>
        </row>
        <row r="211">
          <cell r="A211" t="str">
            <v>C278</v>
          </cell>
        </row>
        <row r="212">
          <cell r="A212" t="str">
            <v>C279</v>
          </cell>
        </row>
        <row r="213">
          <cell r="A213" t="str">
            <v>C280</v>
          </cell>
        </row>
        <row r="214">
          <cell r="A214" t="str">
            <v>C281</v>
          </cell>
        </row>
        <row r="215">
          <cell r="A215" t="str">
            <v>C282</v>
          </cell>
        </row>
        <row r="216">
          <cell r="A216" t="str">
            <v>C283</v>
          </cell>
        </row>
        <row r="217">
          <cell r="A217" t="str">
            <v>C285</v>
          </cell>
        </row>
        <row r="218">
          <cell r="A218" t="str">
            <v>C286</v>
          </cell>
        </row>
        <row r="219">
          <cell r="A219" t="str">
            <v>C287</v>
          </cell>
        </row>
        <row r="220">
          <cell r="A220" t="str">
            <v>C289</v>
          </cell>
        </row>
        <row r="221">
          <cell r="A221" t="str">
            <v>C291</v>
          </cell>
        </row>
        <row r="222">
          <cell r="A222" t="str">
            <v>C292</v>
          </cell>
        </row>
        <row r="223">
          <cell r="A223" t="str">
            <v>C293</v>
          </cell>
        </row>
        <row r="224">
          <cell r="A224" t="str">
            <v>C296</v>
          </cell>
        </row>
        <row r="225">
          <cell r="A225" t="str">
            <v>C297</v>
          </cell>
        </row>
        <row r="226">
          <cell r="A226" t="str">
            <v>C298</v>
          </cell>
        </row>
        <row r="227">
          <cell r="A227" t="str">
            <v>C299</v>
          </cell>
        </row>
        <row r="228">
          <cell r="A228" t="str">
            <v>C300</v>
          </cell>
        </row>
        <row r="229">
          <cell r="A229" t="str">
            <v>C301</v>
          </cell>
        </row>
        <row r="230">
          <cell r="A230" t="str">
            <v>C302</v>
          </cell>
        </row>
        <row r="231">
          <cell r="A231" t="str">
            <v>C303</v>
          </cell>
        </row>
        <row r="232">
          <cell r="A232" t="str">
            <v>C304</v>
          </cell>
        </row>
        <row r="233">
          <cell r="A233" t="str">
            <v>C305</v>
          </cell>
        </row>
        <row r="234">
          <cell r="A234" t="str">
            <v>C306</v>
          </cell>
        </row>
        <row r="235">
          <cell r="A235" t="str">
            <v>C307</v>
          </cell>
        </row>
        <row r="236">
          <cell r="A236" t="str">
            <v>C308</v>
          </cell>
        </row>
        <row r="237">
          <cell r="A237" t="str">
            <v>C309</v>
          </cell>
        </row>
        <row r="238">
          <cell r="A238" t="str">
            <v>C310</v>
          </cell>
        </row>
        <row r="239">
          <cell r="A239" t="str">
            <v>C311</v>
          </cell>
        </row>
        <row r="240">
          <cell r="A240" t="str">
            <v>C312</v>
          </cell>
        </row>
        <row r="241">
          <cell r="A241" t="str">
            <v>C313</v>
          </cell>
        </row>
        <row r="242">
          <cell r="A242" t="str">
            <v>C314</v>
          </cell>
        </row>
        <row r="243">
          <cell r="A243" t="str">
            <v>C315</v>
          </cell>
        </row>
        <row r="244">
          <cell r="A244" t="str">
            <v>C316</v>
          </cell>
        </row>
        <row r="245">
          <cell r="A245" t="str">
            <v>C317</v>
          </cell>
        </row>
        <row r="246">
          <cell r="A246" t="str">
            <v>C318</v>
          </cell>
        </row>
        <row r="247">
          <cell r="A247" t="str">
            <v>C319</v>
          </cell>
        </row>
        <row r="248">
          <cell r="A248" t="str">
            <v>C320</v>
          </cell>
        </row>
        <row r="249">
          <cell r="A249" t="str">
            <v>C321</v>
          </cell>
        </row>
        <row r="250">
          <cell r="A250" t="str">
            <v>C322</v>
          </cell>
        </row>
        <row r="251">
          <cell r="A251" t="str">
            <v>C323</v>
          </cell>
        </row>
        <row r="252">
          <cell r="A252" t="str">
            <v>C324</v>
          </cell>
        </row>
        <row r="253">
          <cell r="A253" t="str">
            <v>C325</v>
          </cell>
        </row>
        <row r="254">
          <cell r="A254" t="str">
            <v>C326</v>
          </cell>
        </row>
        <row r="255">
          <cell r="A255" t="str">
            <v>C328</v>
          </cell>
        </row>
        <row r="256">
          <cell r="A256" t="str">
            <v>C329</v>
          </cell>
        </row>
        <row r="257">
          <cell r="A257" t="str">
            <v>C330</v>
          </cell>
        </row>
        <row r="258">
          <cell r="A258" t="str">
            <v>C500</v>
          </cell>
        </row>
        <row r="259">
          <cell r="A259" t="str">
            <v>C505</v>
          </cell>
        </row>
        <row r="260">
          <cell r="A260" t="str">
            <v>C510</v>
          </cell>
        </row>
        <row r="261">
          <cell r="A261" t="str">
            <v>C005</v>
          </cell>
        </row>
        <row r="262">
          <cell r="A262" t="str">
            <v>C006</v>
          </cell>
        </row>
        <row r="263">
          <cell r="A263" t="str">
            <v>C007</v>
          </cell>
        </row>
        <row r="264">
          <cell r="A264" t="str">
            <v>C016</v>
          </cell>
        </row>
        <row r="265">
          <cell r="A265" t="str">
            <v>C017</v>
          </cell>
        </row>
        <row r="266">
          <cell r="A266" t="str">
            <v>C018</v>
          </cell>
        </row>
        <row r="267">
          <cell r="A267" t="str">
            <v>C019</v>
          </cell>
        </row>
        <row r="268">
          <cell r="A268" t="str">
            <v>C022</v>
          </cell>
        </row>
        <row r="269">
          <cell r="A269" t="str">
            <v>C024</v>
          </cell>
        </row>
        <row r="270">
          <cell r="A270" t="str">
            <v>C025</v>
          </cell>
        </row>
        <row r="271">
          <cell r="A271" t="str">
            <v>C028</v>
          </cell>
        </row>
        <row r="272">
          <cell r="A272" t="str">
            <v>C029</v>
          </cell>
        </row>
        <row r="273">
          <cell r="A273" t="str">
            <v>C031</v>
          </cell>
        </row>
        <row r="274">
          <cell r="A274" t="str">
            <v>C043</v>
          </cell>
        </row>
        <row r="275">
          <cell r="A275" t="str">
            <v>C044</v>
          </cell>
        </row>
        <row r="276">
          <cell r="A276" t="str">
            <v>C056</v>
          </cell>
        </row>
        <row r="277">
          <cell r="A277" t="str">
            <v>C059</v>
          </cell>
        </row>
        <row r="278">
          <cell r="A278" t="str">
            <v>C066</v>
          </cell>
        </row>
        <row r="279">
          <cell r="A279" t="str">
            <v>C067</v>
          </cell>
        </row>
        <row r="280">
          <cell r="A280" t="str">
            <v>C068</v>
          </cell>
        </row>
        <row r="281">
          <cell r="A281" t="str">
            <v>C070</v>
          </cell>
        </row>
        <row r="282">
          <cell r="A282" t="str">
            <v>C078</v>
          </cell>
        </row>
        <row r="283">
          <cell r="A283" t="str">
            <v>C079</v>
          </cell>
        </row>
        <row r="284">
          <cell r="A284" t="str">
            <v>C086</v>
          </cell>
        </row>
        <row r="285">
          <cell r="A285" t="str">
            <v>C087</v>
          </cell>
        </row>
        <row r="286">
          <cell r="A286" t="str">
            <v>C088</v>
          </cell>
        </row>
        <row r="287">
          <cell r="A287" t="str">
            <v>C091</v>
          </cell>
        </row>
        <row r="288">
          <cell r="A288" t="str">
            <v>C092</v>
          </cell>
        </row>
        <row r="289">
          <cell r="A289" t="str">
            <v>C094</v>
          </cell>
        </row>
        <row r="290">
          <cell r="A290" t="str">
            <v>C095</v>
          </cell>
        </row>
        <row r="291">
          <cell r="A291" t="str">
            <v>C096</v>
          </cell>
        </row>
        <row r="292">
          <cell r="A292" t="str">
            <v>C101</v>
          </cell>
        </row>
        <row r="293">
          <cell r="A293" t="str">
            <v>C102</v>
          </cell>
        </row>
        <row r="294">
          <cell r="A294" t="str">
            <v>C103</v>
          </cell>
        </row>
        <row r="295">
          <cell r="A295" t="str">
            <v>C104</v>
          </cell>
        </row>
        <row r="296">
          <cell r="A296" t="str">
            <v>C105</v>
          </cell>
        </row>
        <row r="297">
          <cell r="A297" t="str">
            <v>C106</v>
          </cell>
        </row>
        <row r="298">
          <cell r="A298" t="str">
            <v>C107</v>
          </cell>
        </row>
        <row r="299">
          <cell r="A299" t="str">
            <v>C108</v>
          </cell>
        </row>
        <row r="300">
          <cell r="A300" t="str">
            <v>C118</v>
          </cell>
        </row>
        <row r="301">
          <cell r="A301" t="str">
            <v>C121</v>
          </cell>
        </row>
        <row r="302">
          <cell r="A302" t="str">
            <v>C122</v>
          </cell>
        </row>
        <row r="303">
          <cell r="A303" t="str">
            <v>C123</v>
          </cell>
        </row>
        <row r="304">
          <cell r="A304" t="str">
            <v>C124</v>
          </cell>
        </row>
        <row r="305">
          <cell r="A305" t="str">
            <v>C125</v>
          </cell>
        </row>
        <row r="306">
          <cell r="A306" t="str">
            <v>C127</v>
          </cell>
        </row>
        <row r="307">
          <cell r="A307" t="str">
            <v>C128</v>
          </cell>
        </row>
        <row r="308">
          <cell r="A308" t="str">
            <v>C132</v>
          </cell>
        </row>
        <row r="309">
          <cell r="A309" t="str">
            <v>C203</v>
          </cell>
        </row>
        <row r="310">
          <cell r="A310" t="str">
            <v>C204</v>
          </cell>
        </row>
        <row r="311">
          <cell r="A311" t="str">
            <v>C205</v>
          </cell>
        </row>
        <row r="312">
          <cell r="A312" t="str">
            <v>C206</v>
          </cell>
        </row>
        <row r="313">
          <cell r="A313" t="str">
            <v>C209</v>
          </cell>
        </row>
        <row r="314">
          <cell r="A314" t="str">
            <v>C213</v>
          </cell>
        </row>
        <row r="315">
          <cell r="A315" t="str">
            <v>C246</v>
          </cell>
        </row>
        <row r="316">
          <cell r="A316" t="str">
            <v>C248</v>
          </cell>
        </row>
        <row r="317">
          <cell r="A317" t="str">
            <v>C249</v>
          </cell>
        </row>
        <row r="318">
          <cell r="A318" t="str">
            <v>C251</v>
          </cell>
        </row>
        <row r="319">
          <cell r="A319" t="str">
            <v>C252</v>
          </cell>
        </row>
        <row r="320">
          <cell r="A320" t="str">
            <v>C255</v>
          </cell>
        </row>
        <row r="321">
          <cell r="A321" t="str">
            <v>C258</v>
          </cell>
        </row>
        <row r="322">
          <cell r="A322" t="str">
            <v>C259</v>
          </cell>
        </row>
        <row r="323">
          <cell r="A323" t="str">
            <v>C262</v>
          </cell>
        </row>
        <row r="324">
          <cell r="A324" t="str">
            <v>C284</v>
          </cell>
        </row>
        <row r="325">
          <cell r="A325" t="str">
            <v>C288</v>
          </cell>
        </row>
        <row r="326">
          <cell r="A326" t="str">
            <v>C290</v>
          </cell>
        </row>
        <row r="327">
          <cell r="A327" t="str">
            <v>C294</v>
          </cell>
        </row>
        <row r="328">
          <cell r="A328" t="str">
            <v>C295</v>
          </cell>
        </row>
      </sheetData>
      <sheetData sheetId="6" refreshError="1">
        <row r="1">
          <cell r="A1" t="str">
            <v>CÓDIGO</v>
          </cell>
          <cell r="B1" t="str">
            <v>INSUMO</v>
          </cell>
          <cell r="C1" t="str">
            <v>UNID</v>
          </cell>
          <cell r="D1" t="str">
            <v>CLS</v>
          </cell>
          <cell r="E1" t="str">
            <v>COTAÇÃO</v>
          </cell>
          <cell r="F1" t="str">
            <v>CUN IMP</v>
          </cell>
          <cell r="G1" t="str">
            <v>COTAÇÕES</v>
          </cell>
        </row>
        <row r="2">
          <cell r="A2" t="str">
            <v>10101</v>
          </cell>
        </row>
        <row r="3">
          <cell r="A3" t="str">
            <v>10106</v>
          </cell>
        </row>
        <row r="4">
          <cell r="A4" t="str">
            <v>10110</v>
          </cell>
        </row>
        <row r="5">
          <cell r="A5" t="str">
            <v>10111</v>
          </cell>
        </row>
        <row r="6">
          <cell r="A6" t="str">
            <v>10113</v>
          </cell>
        </row>
        <row r="7">
          <cell r="A7" t="str">
            <v>10115</v>
          </cell>
        </row>
        <row r="8">
          <cell r="A8" t="str">
            <v>10118</v>
          </cell>
        </row>
        <row r="9">
          <cell r="A9" t="str">
            <v>10120</v>
          </cell>
        </row>
        <row r="10">
          <cell r="A10" t="str">
            <v>10121</v>
          </cell>
        </row>
        <row r="11">
          <cell r="A11" t="str">
            <v>10128</v>
          </cell>
        </row>
        <row r="12">
          <cell r="A12" t="str">
            <v>10130</v>
          </cell>
        </row>
        <row r="13">
          <cell r="A13" t="str">
            <v>10139</v>
          </cell>
        </row>
        <row r="14">
          <cell r="A14" t="str">
            <v>10140</v>
          </cell>
        </row>
        <row r="15">
          <cell r="A15" t="str">
            <v>10143</v>
          </cell>
        </row>
        <row r="16">
          <cell r="A16" t="str">
            <v>10144</v>
          </cell>
        </row>
        <row r="17">
          <cell r="A17" t="str">
            <v>10146</v>
          </cell>
        </row>
        <row r="18">
          <cell r="A18" t="str">
            <v>10149</v>
          </cell>
        </row>
        <row r="19">
          <cell r="A19" t="str">
            <v>10152</v>
          </cell>
        </row>
        <row r="20">
          <cell r="A20" t="str">
            <v>20372</v>
          </cell>
        </row>
        <row r="21">
          <cell r="A21" t="str">
            <v>20379</v>
          </cell>
        </row>
        <row r="22">
          <cell r="A22" t="str">
            <v>20380</v>
          </cell>
        </row>
        <row r="23">
          <cell r="A23" t="str">
            <v>20384</v>
          </cell>
        </row>
        <row r="24">
          <cell r="A24" t="str">
            <v>20385</v>
          </cell>
        </row>
        <row r="25">
          <cell r="A25" t="str">
            <v>20399</v>
          </cell>
        </row>
        <row r="26">
          <cell r="A26" t="str">
            <v>20400</v>
          </cell>
        </row>
        <row r="27">
          <cell r="A27" t="str">
            <v>20503</v>
          </cell>
        </row>
        <row r="28">
          <cell r="A28" t="str">
            <v>20505</v>
          </cell>
        </row>
        <row r="29">
          <cell r="A29" t="str">
            <v>20508</v>
          </cell>
        </row>
        <row r="30">
          <cell r="A30" t="str">
            <v>20509</v>
          </cell>
        </row>
        <row r="31">
          <cell r="A31" t="str">
            <v>20510</v>
          </cell>
        </row>
        <row r="32">
          <cell r="A32" t="str">
            <v>20517</v>
          </cell>
        </row>
        <row r="33">
          <cell r="A33" t="str">
            <v>20522</v>
          </cell>
        </row>
        <row r="34">
          <cell r="A34" t="str">
            <v>20579</v>
          </cell>
        </row>
        <row r="35">
          <cell r="A35" t="str">
            <v>21009</v>
          </cell>
        </row>
        <row r="36">
          <cell r="A36" t="str">
            <v>21016</v>
          </cell>
        </row>
        <row r="37">
          <cell r="A37" t="str">
            <v>21030</v>
          </cell>
        </row>
        <row r="38">
          <cell r="A38" t="str">
            <v>21032</v>
          </cell>
        </row>
        <row r="39">
          <cell r="A39" t="str">
            <v>21103</v>
          </cell>
        </row>
        <row r="40">
          <cell r="A40" t="str">
            <v>21208</v>
          </cell>
        </row>
        <row r="41">
          <cell r="A41" t="str">
            <v>21503</v>
          </cell>
        </row>
        <row r="42">
          <cell r="A42" t="str">
            <v>21517</v>
          </cell>
        </row>
        <row r="43">
          <cell r="A43" t="str">
            <v>21533</v>
          </cell>
        </row>
        <row r="44">
          <cell r="A44" t="str">
            <v>21534</v>
          </cell>
        </row>
        <row r="45">
          <cell r="A45" t="str">
            <v>21540</v>
          </cell>
        </row>
        <row r="46">
          <cell r="A46" t="str">
            <v>21545</v>
          </cell>
        </row>
        <row r="47">
          <cell r="A47" t="str">
            <v>21550</v>
          </cell>
        </row>
        <row r="48">
          <cell r="A48" t="str">
            <v>21555</v>
          </cell>
        </row>
        <row r="49">
          <cell r="A49" t="str">
            <v>21556</v>
          </cell>
        </row>
        <row r="50">
          <cell r="A50" t="str">
            <v>21557</v>
          </cell>
        </row>
        <row r="51">
          <cell r="A51" t="str">
            <v>21558</v>
          </cell>
        </row>
        <row r="52">
          <cell r="A52" t="str">
            <v>21559</v>
          </cell>
        </row>
        <row r="53">
          <cell r="A53" t="str">
            <v>21560</v>
          </cell>
        </row>
        <row r="54">
          <cell r="A54" t="str">
            <v>21561</v>
          </cell>
        </row>
        <row r="55">
          <cell r="A55" t="str">
            <v>23515</v>
          </cell>
        </row>
        <row r="56">
          <cell r="A56" t="str">
            <v>24019</v>
          </cell>
        </row>
        <row r="57">
          <cell r="A57" t="str">
            <v>24070</v>
          </cell>
        </row>
        <row r="58">
          <cell r="A58" t="str">
            <v>24072</v>
          </cell>
        </row>
        <row r="59">
          <cell r="A59" t="str">
            <v>24502</v>
          </cell>
        </row>
        <row r="60">
          <cell r="A60" t="str">
            <v>26549</v>
          </cell>
        </row>
        <row r="61">
          <cell r="A61" t="str">
            <v>26550</v>
          </cell>
        </row>
        <row r="62">
          <cell r="A62" t="str">
            <v>26560</v>
          </cell>
        </row>
        <row r="63">
          <cell r="A63" t="str">
            <v>26569</v>
          </cell>
        </row>
        <row r="64">
          <cell r="A64" t="str">
            <v>27001</v>
          </cell>
        </row>
        <row r="65">
          <cell r="A65" t="str">
            <v>27010</v>
          </cell>
        </row>
        <row r="66">
          <cell r="A66" t="str">
            <v>27504</v>
          </cell>
        </row>
        <row r="67">
          <cell r="A67" t="str">
            <v>27508</v>
          </cell>
        </row>
        <row r="68">
          <cell r="A68" t="str">
            <v>28001</v>
          </cell>
        </row>
        <row r="69">
          <cell r="A69" t="str">
            <v>28008</v>
          </cell>
        </row>
        <row r="70">
          <cell r="A70" t="str">
            <v>28011</v>
          </cell>
        </row>
        <row r="71">
          <cell r="A71" t="str">
            <v>30370</v>
          </cell>
        </row>
        <row r="72">
          <cell r="A72" t="str">
            <v>31010</v>
          </cell>
        </row>
        <row r="73">
          <cell r="A73" t="str">
            <v>31011</v>
          </cell>
        </row>
        <row r="74">
          <cell r="A74" t="str">
            <v>31012</v>
          </cell>
        </row>
        <row r="75">
          <cell r="A75" t="str">
            <v>34004</v>
          </cell>
        </row>
        <row r="76">
          <cell r="A76" t="str">
            <v>34103</v>
          </cell>
        </row>
        <row r="77">
          <cell r="A77" t="str">
            <v>34502</v>
          </cell>
        </row>
        <row r="78">
          <cell r="A78" t="str">
            <v>35003</v>
          </cell>
        </row>
        <row r="79">
          <cell r="A79" t="str">
            <v>35506</v>
          </cell>
        </row>
        <row r="80">
          <cell r="A80" t="str">
            <v>35507</v>
          </cell>
        </row>
        <row r="81">
          <cell r="A81" t="str">
            <v>35516</v>
          </cell>
        </row>
        <row r="82">
          <cell r="A82" t="str">
            <v>36003</v>
          </cell>
        </row>
        <row r="83">
          <cell r="A83" t="str">
            <v>36004</v>
          </cell>
        </row>
        <row r="84">
          <cell r="A84" t="str">
            <v>36005</v>
          </cell>
        </row>
        <row r="85">
          <cell r="A85" t="str">
            <v>36010</v>
          </cell>
        </row>
        <row r="86">
          <cell r="A86" t="str">
            <v>36011</v>
          </cell>
        </row>
        <row r="87">
          <cell r="A87" t="str">
            <v>36012</v>
          </cell>
        </row>
        <row r="88">
          <cell r="A88" t="str">
            <v>36013</v>
          </cell>
        </row>
        <row r="89">
          <cell r="A89" t="str">
            <v>36014</v>
          </cell>
        </row>
        <row r="90">
          <cell r="A90" t="str">
            <v>36015</v>
          </cell>
        </row>
        <row r="91">
          <cell r="A91" t="str">
            <v>36016</v>
          </cell>
        </row>
        <row r="92">
          <cell r="A92" t="str">
            <v>37010</v>
          </cell>
        </row>
        <row r="93">
          <cell r="A93" t="str">
            <v>37043</v>
          </cell>
        </row>
        <row r="94">
          <cell r="A94" t="str">
            <v>37514</v>
          </cell>
        </row>
        <row r="95">
          <cell r="A95" t="str">
            <v>37551</v>
          </cell>
        </row>
        <row r="96">
          <cell r="A96" t="str">
            <v>38001</v>
          </cell>
        </row>
        <row r="97">
          <cell r="A97" t="str">
            <v>38010</v>
          </cell>
        </row>
        <row r="98">
          <cell r="A98" t="str">
            <v>38013</v>
          </cell>
        </row>
        <row r="99">
          <cell r="A99" t="str">
            <v>38014</v>
          </cell>
        </row>
        <row r="100">
          <cell r="A100" t="str">
            <v>38022</v>
          </cell>
        </row>
        <row r="101">
          <cell r="A101" t="str">
            <v>38025</v>
          </cell>
        </row>
        <row r="102">
          <cell r="A102" t="str">
            <v>38509</v>
          </cell>
        </row>
        <row r="103">
          <cell r="A103" t="str">
            <v>38511</v>
          </cell>
        </row>
        <row r="104">
          <cell r="A104" t="str">
            <v>39001</v>
          </cell>
        </row>
        <row r="105">
          <cell r="A105" t="str">
            <v>39002</v>
          </cell>
        </row>
        <row r="106">
          <cell r="A106" t="str">
            <v>39013</v>
          </cell>
        </row>
        <row r="107">
          <cell r="A107" t="str">
            <v>39016</v>
          </cell>
        </row>
        <row r="108">
          <cell r="A108" t="str">
            <v>40101</v>
          </cell>
        </row>
        <row r="109">
          <cell r="A109" t="str">
            <v>40102</v>
          </cell>
        </row>
        <row r="110">
          <cell r="A110" t="str">
            <v>40103</v>
          </cell>
        </row>
        <row r="111">
          <cell r="A111" t="str">
            <v>40104</v>
          </cell>
        </row>
        <row r="112">
          <cell r="A112" t="str">
            <v>40501</v>
          </cell>
        </row>
        <row r="113">
          <cell r="A113" t="str">
            <v>40502</v>
          </cell>
        </row>
        <row r="114">
          <cell r="A114" t="str">
            <v>40503</v>
          </cell>
        </row>
        <row r="115">
          <cell r="A115" t="str">
            <v>40504</v>
          </cell>
        </row>
        <row r="116">
          <cell r="A116" t="str">
            <v>40505</v>
          </cell>
        </row>
        <row r="117">
          <cell r="A117" t="str">
            <v>40507</v>
          </cell>
        </row>
        <row r="118">
          <cell r="A118" t="str">
            <v>40508</v>
          </cell>
        </row>
        <row r="119">
          <cell r="A119" t="str">
            <v>40509</v>
          </cell>
        </row>
        <row r="120">
          <cell r="A120" t="str">
            <v>40510</v>
          </cell>
        </row>
        <row r="121">
          <cell r="A121" t="str">
            <v>40511</v>
          </cell>
        </row>
        <row r="122">
          <cell r="A122" t="str">
            <v>40512</v>
          </cell>
        </row>
        <row r="123">
          <cell r="A123" t="str">
            <v>40513</v>
          </cell>
        </row>
        <row r="124">
          <cell r="A124" t="str">
            <v>40514</v>
          </cell>
        </row>
        <row r="125">
          <cell r="A125" t="str">
            <v>41000</v>
          </cell>
        </row>
        <row r="126">
          <cell r="A126" t="str">
            <v>41001</v>
          </cell>
        </row>
        <row r="127">
          <cell r="A127" t="str">
            <v>41003</v>
          </cell>
        </row>
        <row r="128">
          <cell r="A128" t="str">
            <v>41501</v>
          </cell>
        </row>
        <row r="129">
          <cell r="A129" t="str">
            <v>47505</v>
          </cell>
        </row>
        <row r="130">
          <cell r="A130" t="str">
            <v>50101</v>
          </cell>
        </row>
        <row r="131">
          <cell r="A131" t="str">
            <v>50102</v>
          </cell>
        </row>
        <row r="132">
          <cell r="A132" t="str">
            <v>50103</v>
          </cell>
        </row>
        <row r="133">
          <cell r="A133" t="str">
            <v>50104</v>
          </cell>
        </row>
        <row r="134">
          <cell r="A134" t="str">
            <v>50105</v>
          </cell>
        </row>
        <row r="135">
          <cell r="A135" t="str">
            <v>50106</v>
          </cell>
        </row>
        <row r="136">
          <cell r="A136" t="str">
            <v>50107</v>
          </cell>
        </row>
        <row r="137">
          <cell r="A137" t="str">
            <v>50108</v>
          </cell>
        </row>
        <row r="138">
          <cell r="A138" t="str">
            <v>50109</v>
          </cell>
        </row>
        <row r="139">
          <cell r="A139" t="str">
            <v>50201</v>
          </cell>
        </row>
        <row r="140">
          <cell r="A140" t="str">
            <v>50202</v>
          </cell>
        </row>
        <row r="141">
          <cell r="A141" t="str">
            <v>50203</v>
          </cell>
        </row>
        <row r="142">
          <cell r="A142" t="str">
            <v>50204</v>
          </cell>
        </row>
        <row r="143">
          <cell r="A143" t="str">
            <v>50205</v>
          </cell>
        </row>
        <row r="144">
          <cell r="A144" t="str">
            <v>50206</v>
          </cell>
        </row>
        <row r="145">
          <cell r="A145" t="str">
            <v>50207</v>
          </cell>
        </row>
        <row r="146">
          <cell r="A146" t="str">
            <v>50208</v>
          </cell>
        </row>
        <row r="147">
          <cell r="A147" t="str">
            <v>50209</v>
          </cell>
        </row>
        <row r="148">
          <cell r="A148" t="str">
            <v>50210</v>
          </cell>
        </row>
        <row r="149">
          <cell r="A149" t="str">
            <v>50211</v>
          </cell>
        </row>
        <row r="150">
          <cell r="A150" t="str">
            <v>50212</v>
          </cell>
        </row>
        <row r="151">
          <cell r="A151" t="str">
            <v>50213</v>
          </cell>
        </row>
        <row r="152">
          <cell r="A152" t="str">
            <v>50214</v>
          </cell>
        </row>
        <row r="153">
          <cell r="A153" t="str">
            <v>50215</v>
          </cell>
        </row>
        <row r="154">
          <cell r="A154" t="str">
            <v>50216</v>
          </cell>
        </row>
        <row r="155">
          <cell r="A155" t="str">
            <v>50217</v>
          </cell>
        </row>
        <row r="156">
          <cell r="A156" t="str">
            <v>50218</v>
          </cell>
        </row>
        <row r="157">
          <cell r="A157" t="str">
            <v>50219</v>
          </cell>
        </row>
        <row r="158">
          <cell r="A158" t="str">
            <v>50220</v>
          </cell>
        </row>
        <row r="159">
          <cell r="A159" t="str">
            <v>50221</v>
          </cell>
        </row>
        <row r="160">
          <cell r="A160" t="str">
            <v>50222</v>
          </cell>
        </row>
        <row r="161">
          <cell r="A161" t="str">
            <v>50223</v>
          </cell>
        </row>
        <row r="162">
          <cell r="A162" t="str">
            <v>50224</v>
          </cell>
        </row>
        <row r="163">
          <cell r="A163" t="str">
            <v>50225</v>
          </cell>
        </row>
        <row r="164">
          <cell r="A164" t="str">
            <v>50226</v>
          </cell>
        </row>
        <row r="165">
          <cell r="A165" t="str">
            <v>50227</v>
          </cell>
        </row>
        <row r="166">
          <cell r="A166" t="str">
            <v>50228</v>
          </cell>
        </row>
        <row r="167">
          <cell r="A167" t="str">
            <v>50229</v>
          </cell>
        </row>
        <row r="168">
          <cell r="A168" t="str">
            <v>50230</v>
          </cell>
        </row>
        <row r="169">
          <cell r="A169" t="str">
            <v>50231</v>
          </cell>
        </row>
        <row r="170">
          <cell r="A170" t="str">
            <v>50232</v>
          </cell>
        </row>
        <row r="171">
          <cell r="A171" t="str">
            <v>50233</v>
          </cell>
        </row>
        <row r="172">
          <cell r="A172" t="str">
            <v>50234</v>
          </cell>
        </row>
        <row r="173">
          <cell r="A173" t="str">
            <v>50301</v>
          </cell>
        </row>
        <row r="174">
          <cell r="A174" t="str">
            <v>50302</v>
          </cell>
        </row>
        <row r="175">
          <cell r="A175" t="str">
            <v>50303</v>
          </cell>
        </row>
        <row r="176">
          <cell r="A176" t="str">
            <v>50304</v>
          </cell>
        </row>
        <row r="177">
          <cell r="A177" t="str">
            <v>50305</v>
          </cell>
        </row>
        <row r="178">
          <cell r="A178" t="str">
            <v>50306</v>
          </cell>
        </row>
        <row r="179">
          <cell r="A179" t="str">
            <v>50307</v>
          </cell>
        </row>
        <row r="180">
          <cell r="A180" t="str">
            <v>50308</v>
          </cell>
        </row>
        <row r="181">
          <cell r="A181" t="str">
            <v>50309</v>
          </cell>
        </row>
        <row r="182">
          <cell r="A182" t="str">
            <v>50310</v>
          </cell>
        </row>
        <row r="183">
          <cell r="A183" t="str">
            <v>50311</v>
          </cell>
        </row>
        <row r="184">
          <cell r="A184" t="str">
            <v>50312</v>
          </cell>
        </row>
        <row r="185">
          <cell r="A185" t="str">
            <v>50313</v>
          </cell>
        </row>
        <row r="186">
          <cell r="A186" t="str">
            <v>50314</v>
          </cell>
        </row>
        <row r="187">
          <cell r="A187" t="str">
            <v>50315</v>
          </cell>
        </row>
        <row r="188">
          <cell r="A188" t="str">
            <v>50316</v>
          </cell>
        </row>
        <row r="189">
          <cell r="A189" t="str">
            <v>50317</v>
          </cell>
        </row>
        <row r="190">
          <cell r="A190" t="str">
            <v>50318</v>
          </cell>
        </row>
        <row r="191">
          <cell r="A191" t="str">
            <v>50319</v>
          </cell>
        </row>
        <row r="192">
          <cell r="A192" t="str">
            <v>50320</v>
          </cell>
        </row>
        <row r="193">
          <cell r="A193" t="str">
            <v>50321</v>
          </cell>
        </row>
        <row r="194">
          <cell r="A194" t="str">
            <v>50322</v>
          </cell>
        </row>
        <row r="195">
          <cell r="A195" t="str">
            <v>50323</v>
          </cell>
        </row>
        <row r="196">
          <cell r="A196" t="str">
            <v>50324</v>
          </cell>
        </row>
        <row r="197">
          <cell r="A197" t="str">
            <v>50325</v>
          </cell>
        </row>
        <row r="198">
          <cell r="A198" t="str">
            <v>50401</v>
          </cell>
        </row>
        <row r="199">
          <cell r="A199" t="str">
            <v>50402</v>
          </cell>
        </row>
        <row r="200">
          <cell r="A200" t="str">
            <v>50403</v>
          </cell>
        </row>
        <row r="201">
          <cell r="A201" t="str">
            <v>50404</v>
          </cell>
        </row>
        <row r="202">
          <cell r="A202" t="str">
            <v>50405</v>
          </cell>
        </row>
        <row r="203">
          <cell r="A203" t="str">
            <v>50406</v>
          </cell>
        </row>
        <row r="204">
          <cell r="A204" t="str">
            <v>50407</v>
          </cell>
        </row>
        <row r="205">
          <cell r="A205" t="str">
            <v>50408</v>
          </cell>
        </row>
        <row r="206">
          <cell r="A206" t="str">
            <v>50409</v>
          </cell>
        </row>
        <row r="207">
          <cell r="A207" t="str">
            <v>50409a</v>
          </cell>
        </row>
        <row r="208">
          <cell r="A208" t="str">
            <v>50410</v>
          </cell>
        </row>
        <row r="209">
          <cell r="A209" t="str">
            <v>50411</v>
          </cell>
        </row>
        <row r="210">
          <cell r="A210" t="str">
            <v>50412</v>
          </cell>
        </row>
        <row r="211">
          <cell r="A211" t="str">
            <v>50413</v>
          </cell>
        </row>
        <row r="212">
          <cell r="A212" t="str">
            <v>50414</v>
          </cell>
        </row>
        <row r="213">
          <cell r="A213" t="str">
            <v>50415</v>
          </cell>
        </row>
        <row r="214">
          <cell r="A214" t="str">
            <v>50416</v>
          </cell>
        </row>
        <row r="215">
          <cell r="A215" t="str">
            <v>50500</v>
          </cell>
        </row>
        <row r="216">
          <cell r="A216" t="str">
            <v>50502</v>
          </cell>
        </row>
        <row r="217">
          <cell r="A217" t="str">
            <v>50503</v>
          </cell>
        </row>
        <row r="218">
          <cell r="A218" t="str">
            <v>50504</v>
          </cell>
        </row>
        <row r="219">
          <cell r="A219" t="str">
            <v>60503</v>
          </cell>
        </row>
        <row r="220">
          <cell r="A220" t="str">
            <v>60504</v>
          </cell>
        </row>
        <row r="221">
          <cell r="A221" t="str">
            <v>60505</v>
          </cell>
        </row>
        <row r="222">
          <cell r="A222" t="str">
            <v>60507</v>
          </cell>
        </row>
        <row r="223">
          <cell r="A223" t="str">
            <v>60508</v>
          </cell>
        </row>
        <row r="224">
          <cell r="A224" t="str">
            <v>60510</v>
          </cell>
        </row>
        <row r="225">
          <cell r="A225" t="str">
            <v>60511</v>
          </cell>
        </row>
        <row r="226">
          <cell r="A226" t="str">
            <v>60512</v>
          </cell>
        </row>
        <row r="227">
          <cell r="A227" t="str">
            <v>60514</v>
          </cell>
        </row>
        <row r="228">
          <cell r="A228" t="str">
            <v>60515</v>
          </cell>
        </row>
        <row r="229">
          <cell r="A229" t="str">
            <v>60516</v>
          </cell>
        </row>
        <row r="230">
          <cell r="A230" t="str">
            <v>60517</v>
          </cell>
        </row>
        <row r="231">
          <cell r="A231" t="str">
            <v>60518</v>
          </cell>
        </row>
        <row r="232">
          <cell r="A232" t="str">
            <v>60519</v>
          </cell>
        </row>
        <row r="233">
          <cell r="A233" t="str">
            <v>60520</v>
          </cell>
        </row>
        <row r="234">
          <cell r="A234" t="str">
            <v>62530</v>
          </cell>
        </row>
        <row r="235">
          <cell r="A235" t="str">
            <v>62543</v>
          </cell>
        </row>
        <row r="236">
          <cell r="A236" t="str">
            <v>64001</v>
          </cell>
        </row>
        <row r="237">
          <cell r="A237" t="str">
            <v>64010</v>
          </cell>
        </row>
        <row r="238">
          <cell r="A238" t="str">
            <v>64504</v>
          </cell>
        </row>
        <row r="239">
          <cell r="A239" t="str">
            <v>65501</v>
          </cell>
        </row>
        <row r="240">
          <cell r="A240" t="str">
            <v>65502</v>
          </cell>
        </row>
        <row r="241">
          <cell r="A241" t="str">
            <v>65507</v>
          </cell>
        </row>
        <row r="242">
          <cell r="A242" t="str">
            <v>65508</v>
          </cell>
        </row>
        <row r="243">
          <cell r="A243" t="str">
            <v>65509</v>
          </cell>
        </row>
        <row r="244">
          <cell r="A244" t="str">
            <v>65511</v>
          </cell>
        </row>
        <row r="245">
          <cell r="A245" t="str">
            <v>65512</v>
          </cell>
        </row>
        <row r="246">
          <cell r="A246" t="str">
            <v>65513</v>
          </cell>
        </row>
        <row r="247">
          <cell r="A247" t="str">
            <v>65514</v>
          </cell>
        </row>
        <row r="248">
          <cell r="A248" t="str">
            <v>65515</v>
          </cell>
        </row>
        <row r="249">
          <cell r="A249" t="str">
            <v>65516</v>
          </cell>
        </row>
        <row r="250">
          <cell r="A250" t="str">
            <v>65517</v>
          </cell>
        </row>
        <row r="251">
          <cell r="A251" t="str">
            <v>66009</v>
          </cell>
        </row>
        <row r="252">
          <cell r="A252" t="str">
            <v>66010</v>
          </cell>
        </row>
        <row r="253">
          <cell r="A253" t="str">
            <v>66013</v>
          </cell>
        </row>
        <row r="254">
          <cell r="A254" t="str">
            <v>66015</v>
          </cell>
        </row>
        <row r="255">
          <cell r="A255" t="str">
            <v>66016</v>
          </cell>
        </row>
        <row r="256">
          <cell r="A256" t="str">
            <v>66017</v>
          </cell>
        </row>
        <row r="257">
          <cell r="A257" t="str">
            <v>69502</v>
          </cell>
        </row>
        <row r="258">
          <cell r="A258" t="str">
            <v>69503</v>
          </cell>
        </row>
        <row r="259">
          <cell r="A259" t="str">
            <v>69506</v>
          </cell>
        </row>
        <row r="260">
          <cell r="A260" t="str">
            <v>69509</v>
          </cell>
        </row>
        <row r="261">
          <cell r="A261" t="str">
            <v>69510</v>
          </cell>
        </row>
        <row r="262">
          <cell r="A262" t="str">
            <v>69512</v>
          </cell>
        </row>
        <row r="263">
          <cell r="A263" t="str">
            <v>69515</v>
          </cell>
        </row>
        <row r="264">
          <cell r="A264" t="str">
            <v>69517</v>
          </cell>
        </row>
        <row r="265">
          <cell r="A265" t="str">
            <v>69520</v>
          </cell>
        </row>
        <row r="266">
          <cell r="A266" t="str">
            <v>70101</v>
          </cell>
        </row>
        <row r="267">
          <cell r="A267" t="str">
            <v>70201</v>
          </cell>
        </row>
        <row r="268">
          <cell r="A268" t="str">
            <v>70301</v>
          </cell>
        </row>
        <row r="269">
          <cell r="A269" t="str">
            <v>70302</v>
          </cell>
        </row>
        <row r="270">
          <cell r="A270" t="str">
            <v>70303</v>
          </cell>
        </row>
        <row r="271">
          <cell r="A271" t="str">
            <v>70304</v>
          </cell>
        </row>
        <row r="272">
          <cell r="A272" t="str">
            <v>70305</v>
          </cell>
        </row>
        <row r="273">
          <cell r="A273" t="str">
            <v>70306</v>
          </cell>
        </row>
        <row r="274">
          <cell r="A274" t="str">
            <v>70307</v>
          </cell>
        </row>
        <row r="275">
          <cell r="A275" t="str">
            <v>80102</v>
          </cell>
        </row>
        <row r="276">
          <cell r="A276" t="str">
            <v>80103</v>
          </cell>
        </row>
        <row r="277">
          <cell r="A277" t="str">
            <v>80108</v>
          </cell>
        </row>
        <row r="278">
          <cell r="A278" t="str">
            <v>80114</v>
          </cell>
        </row>
        <row r="279">
          <cell r="A279" t="str">
            <v>80115</v>
          </cell>
        </row>
        <row r="280">
          <cell r="A280" t="str">
            <v>80132</v>
          </cell>
        </row>
        <row r="281">
          <cell r="A281" t="str">
            <v>80136</v>
          </cell>
        </row>
        <row r="282">
          <cell r="A282" t="str">
            <v>80144</v>
          </cell>
        </row>
        <row r="283">
          <cell r="A283" t="str">
            <v>80169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sheetName val="resumo"/>
      <sheetName val="central"/>
      <sheetName val="b1"/>
      <sheetName val="b2"/>
      <sheetName val="b3"/>
      <sheetName val="b4"/>
      <sheetName val="frentes"/>
      <sheetName val="aloj"/>
      <sheetName val="lote B"/>
      <sheetName val="G-REV_C"/>
      <sheetName val="BDI"/>
      <sheetName val="Encargos Sociais"/>
      <sheetName val="Plan1 (2)"/>
      <sheetName val="Indireto - 40 meses"/>
      <sheetName val="Plan1"/>
      <sheetName val="Sal"/>
      <sheetName val="Gráfico MO"/>
      <sheetName val="Bens Duráveis"/>
      <sheetName val="2"/>
      <sheetName val="3"/>
      <sheetName val="5"/>
      <sheetName val="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B4" t="str">
            <v>Ajudante</v>
          </cell>
          <cell r="C4">
            <v>1.95</v>
          </cell>
          <cell r="D4">
            <v>1.1100000000000001</v>
          </cell>
          <cell r="E4">
            <v>0.94</v>
          </cell>
          <cell r="F4">
            <v>0.87</v>
          </cell>
          <cell r="G4">
            <v>0.94</v>
          </cell>
        </row>
        <row r="5">
          <cell r="B5" t="str">
            <v>Ajudante (Carga e Descarga)</v>
          </cell>
          <cell r="C5">
            <v>1.95</v>
          </cell>
          <cell r="D5">
            <v>1.1100000000000001</v>
          </cell>
          <cell r="E5">
            <v>0.94</v>
          </cell>
          <cell r="F5">
            <v>0.87</v>
          </cell>
          <cell r="G5">
            <v>0.94</v>
          </cell>
        </row>
        <row r="6">
          <cell r="B6" t="str">
            <v>Almoxarife</v>
          </cell>
          <cell r="C6">
            <v>5</v>
          </cell>
          <cell r="D6">
            <v>2.84</v>
          </cell>
          <cell r="E6">
            <v>2.44</v>
          </cell>
          <cell r="F6">
            <v>2.6093636363636361</v>
          </cell>
          <cell r="G6">
            <v>2.61</v>
          </cell>
        </row>
        <row r="7">
          <cell r="B7" t="str">
            <v>Analista de sistema</v>
          </cell>
          <cell r="C7">
            <v>3380.64</v>
          </cell>
          <cell r="D7">
            <v>1917.44</v>
          </cell>
          <cell r="E7">
            <v>1498</v>
          </cell>
          <cell r="F7">
            <v>1498</v>
          </cell>
          <cell r="G7">
            <v>1498</v>
          </cell>
        </row>
        <row r="8">
          <cell r="B8" t="str">
            <v>Apontador</v>
          </cell>
          <cell r="C8">
            <v>3.2</v>
          </cell>
          <cell r="D8">
            <v>1.81</v>
          </cell>
          <cell r="E8">
            <v>1.56</v>
          </cell>
          <cell r="F8">
            <v>1.0441363636363636</v>
          </cell>
          <cell r="G8">
            <v>1.68</v>
          </cell>
        </row>
        <row r="9">
          <cell r="B9" t="str">
            <v>Assist. de Rede</v>
          </cell>
          <cell r="C9">
            <v>1500</v>
          </cell>
          <cell r="D9">
            <v>850.77</v>
          </cell>
          <cell r="E9">
            <v>664.21</v>
          </cell>
          <cell r="F9">
            <v>664.21</v>
          </cell>
          <cell r="G9">
            <v>664.21</v>
          </cell>
        </row>
        <row r="10">
          <cell r="B10" t="str">
            <v>Assist. de Engenharia</v>
          </cell>
          <cell r="C10">
            <v>3380.64</v>
          </cell>
          <cell r="D10">
            <v>1917.44</v>
          </cell>
          <cell r="E10">
            <v>1498</v>
          </cell>
          <cell r="F10">
            <v>1500</v>
          </cell>
          <cell r="G10">
            <v>1500</v>
          </cell>
        </row>
        <row r="11">
          <cell r="B11" t="str">
            <v>Orçamentista</v>
          </cell>
          <cell r="F11">
            <v>1500</v>
          </cell>
          <cell r="G11">
            <v>1500</v>
          </cell>
        </row>
        <row r="12">
          <cell r="B12" t="str">
            <v>Assist. Financeiro</v>
          </cell>
          <cell r="C12">
            <v>4858.3599999999997</v>
          </cell>
          <cell r="D12">
            <v>2755.58</v>
          </cell>
          <cell r="E12">
            <v>1498</v>
          </cell>
          <cell r="F12">
            <v>1498</v>
          </cell>
          <cell r="G12">
            <v>1498</v>
          </cell>
        </row>
        <row r="13">
          <cell r="B13" t="str">
            <v>Assistente Social</v>
          </cell>
          <cell r="C13">
            <v>1433.7</v>
          </cell>
          <cell r="D13">
            <v>813.17</v>
          </cell>
          <cell r="E13">
            <v>961</v>
          </cell>
          <cell r="F13">
            <v>961</v>
          </cell>
          <cell r="G13">
            <v>961</v>
          </cell>
        </row>
        <row r="14">
          <cell r="B14" t="str">
            <v>Assistente técnico I</v>
          </cell>
          <cell r="C14">
            <v>1805.4</v>
          </cell>
          <cell r="D14">
            <v>1023.99</v>
          </cell>
          <cell r="E14">
            <v>961</v>
          </cell>
          <cell r="F14">
            <v>961</v>
          </cell>
          <cell r="G14">
            <v>961</v>
          </cell>
        </row>
        <row r="15">
          <cell r="B15" t="str">
            <v>Aux. de arquivo</v>
          </cell>
          <cell r="C15">
            <v>485.92</v>
          </cell>
          <cell r="D15">
            <v>275.61</v>
          </cell>
          <cell r="E15">
            <v>204</v>
          </cell>
          <cell r="F15">
            <v>204</v>
          </cell>
          <cell r="G15">
            <v>204</v>
          </cell>
        </row>
        <row r="16">
          <cell r="B16" t="str">
            <v>Aux. de pessoal</v>
          </cell>
          <cell r="C16">
            <v>3.2</v>
          </cell>
          <cell r="D16">
            <v>1.81</v>
          </cell>
          <cell r="E16">
            <v>1.56</v>
          </cell>
          <cell r="F16">
            <v>1.5576363636363637</v>
          </cell>
          <cell r="G16">
            <v>1.68</v>
          </cell>
        </row>
        <row r="17">
          <cell r="B17" t="str">
            <v>Aux. Financeiro</v>
          </cell>
          <cell r="C17">
            <v>878.63</v>
          </cell>
          <cell r="D17">
            <v>498.34</v>
          </cell>
          <cell r="E17">
            <v>749</v>
          </cell>
          <cell r="F17">
            <v>749</v>
          </cell>
          <cell r="G17">
            <v>749</v>
          </cell>
        </row>
        <row r="18">
          <cell r="B18" t="str">
            <v>Aux. Laboratório</v>
          </cell>
          <cell r="C18">
            <v>3.2</v>
          </cell>
          <cell r="D18">
            <v>1.81</v>
          </cell>
          <cell r="E18">
            <v>1.56</v>
          </cell>
          <cell r="F18">
            <v>1.56</v>
          </cell>
          <cell r="G18">
            <v>1.68</v>
          </cell>
        </row>
        <row r="19">
          <cell r="B19" t="str">
            <v>Aux. Segurança</v>
          </cell>
          <cell r="C19">
            <v>3.2</v>
          </cell>
          <cell r="D19">
            <v>1.81</v>
          </cell>
          <cell r="E19">
            <v>1.56</v>
          </cell>
          <cell r="F19">
            <v>1.56</v>
          </cell>
          <cell r="G19">
            <v>1.68</v>
          </cell>
        </row>
        <row r="20">
          <cell r="B20" t="str">
            <v>Cadista</v>
          </cell>
          <cell r="F20">
            <v>1000</v>
          </cell>
          <cell r="G20">
            <v>1000</v>
          </cell>
        </row>
        <row r="21">
          <cell r="B21" t="str">
            <v>Aux. técnico</v>
          </cell>
          <cell r="C21">
            <v>933.11</v>
          </cell>
          <cell r="D21">
            <v>529.24</v>
          </cell>
          <cell r="E21">
            <v>749</v>
          </cell>
          <cell r="F21">
            <v>342.68</v>
          </cell>
          <cell r="G21">
            <v>749</v>
          </cell>
        </row>
        <row r="22">
          <cell r="B22" t="str">
            <v>Aux. Serv. Gerais</v>
          </cell>
          <cell r="F22">
            <v>342.68</v>
          </cell>
          <cell r="G22">
            <v>342.68</v>
          </cell>
        </row>
        <row r="23">
          <cell r="B23" t="str">
            <v>Aux.almoxarifado</v>
          </cell>
          <cell r="C23">
            <v>3.67</v>
          </cell>
          <cell r="D23">
            <v>2.08</v>
          </cell>
          <cell r="E23">
            <v>3.4045454545454548</v>
          </cell>
          <cell r="F23">
            <v>1.5576363636363637</v>
          </cell>
          <cell r="G23">
            <v>3.4</v>
          </cell>
        </row>
        <row r="24">
          <cell r="B24" t="str">
            <v>Auxiliar de Topografia</v>
          </cell>
          <cell r="C24">
            <v>3.2</v>
          </cell>
          <cell r="D24">
            <v>1.81</v>
          </cell>
          <cell r="E24">
            <v>0.94</v>
          </cell>
          <cell r="F24">
            <v>0.94</v>
          </cell>
          <cell r="G24">
            <v>1.68</v>
          </cell>
        </row>
        <row r="25">
          <cell r="B25" t="str">
            <v>Carpinteiro</v>
          </cell>
          <cell r="C25">
            <v>3.2</v>
          </cell>
          <cell r="D25">
            <v>1.81</v>
          </cell>
          <cell r="E25">
            <v>1.56</v>
          </cell>
          <cell r="F25">
            <v>1.5576363636363637</v>
          </cell>
          <cell r="G25">
            <v>1.68</v>
          </cell>
        </row>
        <row r="26">
          <cell r="B26" t="str">
            <v>Chefe Administrativo</v>
          </cell>
          <cell r="C26">
            <v>3919.9999999999995</v>
          </cell>
          <cell r="D26">
            <v>2223.36</v>
          </cell>
          <cell r="E26">
            <v>2244</v>
          </cell>
          <cell r="F26">
            <v>2244</v>
          </cell>
          <cell r="G26">
            <v>2244</v>
          </cell>
        </row>
        <row r="27">
          <cell r="B27" t="str">
            <v>Chefe de Laboratório</v>
          </cell>
          <cell r="C27">
            <v>3919.9999999999995</v>
          </cell>
          <cell r="D27">
            <v>2223.36</v>
          </cell>
          <cell r="E27">
            <v>2244</v>
          </cell>
          <cell r="F27">
            <v>956.9</v>
          </cell>
          <cell r="G27">
            <v>2244</v>
          </cell>
        </row>
        <row r="28">
          <cell r="B28" t="str">
            <v>Chefe de Materiais</v>
          </cell>
          <cell r="C28">
            <v>3919.9999999999995</v>
          </cell>
          <cell r="D28">
            <v>2223.36</v>
          </cell>
          <cell r="E28">
            <v>2244</v>
          </cell>
          <cell r="F28">
            <v>2244</v>
          </cell>
          <cell r="G28">
            <v>2244</v>
          </cell>
        </row>
        <row r="29">
          <cell r="B29" t="str">
            <v>Eng. de Medição</v>
          </cell>
          <cell r="C29">
            <v>4804.05</v>
          </cell>
          <cell r="D29">
            <v>2724.77</v>
          </cell>
          <cell r="E29">
            <v>2312</v>
          </cell>
          <cell r="F29">
            <v>2500</v>
          </cell>
          <cell r="G29">
            <v>2500</v>
          </cell>
        </row>
        <row r="30">
          <cell r="B30" t="str">
            <v>Chefe S. Pessoal</v>
          </cell>
          <cell r="C30">
            <v>3919.9999999999995</v>
          </cell>
          <cell r="D30">
            <v>2223.36</v>
          </cell>
          <cell r="E30">
            <v>2244</v>
          </cell>
          <cell r="F30">
            <v>2000</v>
          </cell>
          <cell r="G30">
            <v>2244</v>
          </cell>
        </row>
        <row r="31">
          <cell r="B31" t="str">
            <v>Comprador</v>
          </cell>
          <cell r="C31">
            <v>7.26</v>
          </cell>
          <cell r="D31">
            <v>4.12</v>
          </cell>
          <cell r="E31">
            <v>4.3681818181818182</v>
          </cell>
          <cell r="F31">
            <v>4.3681818181818182</v>
          </cell>
          <cell r="G31">
            <v>4.37</v>
          </cell>
        </row>
        <row r="32">
          <cell r="B32" t="str">
            <v>Contador</v>
          </cell>
          <cell r="C32">
            <v>4115.74</v>
          </cell>
          <cell r="D32">
            <v>2334.38</v>
          </cell>
          <cell r="E32">
            <v>2244</v>
          </cell>
          <cell r="F32">
            <v>2244</v>
          </cell>
          <cell r="G32">
            <v>2244</v>
          </cell>
        </row>
        <row r="33">
          <cell r="B33" t="str">
            <v>Contínuo</v>
          </cell>
          <cell r="F33">
            <v>1.0441363636363636</v>
          </cell>
          <cell r="G33">
            <v>0.94</v>
          </cell>
        </row>
        <row r="34">
          <cell r="B34" t="str">
            <v>Coord. Desenv. Proj.</v>
          </cell>
          <cell r="C34">
            <v>7300</v>
          </cell>
          <cell r="D34">
            <v>4140.43</v>
          </cell>
          <cell r="E34">
            <v>2312</v>
          </cell>
          <cell r="F34">
            <v>2312</v>
          </cell>
          <cell r="G34">
            <v>2312</v>
          </cell>
        </row>
        <row r="35">
          <cell r="B35" t="str">
            <v>Coord. Topografia</v>
          </cell>
          <cell r="C35">
            <v>7300</v>
          </cell>
          <cell r="D35">
            <v>4140.43</v>
          </cell>
          <cell r="E35">
            <v>2312</v>
          </cell>
          <cell r="F35">
            <v>2312</v>
          </cell>
          <cell r="G35">
            <v>2312</v>
          </cell>
        </row>
        <row r="36">
          <cell r="B36" t="str">
            <v>Copeira</v>
          </cell>
          <cell r="C36">
            <v>2.21</v>
          </cell>
          <cell r="D36">
            <v>1.25</v>
          </cell>
          <cell r="E36">
            <v>1.01</v>
          </cell>
          <cell r="F36">
            <v>1.0441363636363636</v>
          </cell>
          <cell r="G36">
            <v>0.94</v>
          </cell>
        </row>
        <row r="37">
          <cell r="B37" t="str">
            <v>Desenhista Projetista</v>
          </cell>
          <cell r="C37">
            <v>3219.64</v>
          </cell>
          <cell r="D37">
            <v>1826.12</v>
          </cell>
          <cell r="E37">
            <v>1498</v>
          </cell>
          <cell r="F37">
            <v>1498</v>
          </cell>
          <cell r="G37">
            <v>1498</v>
          </cell>
        </row>
        <row r="38">
          <cell r="B38" t="str">
            <v>Eletricista</v>
          </cell>
          <cell r="C38">
            <v>3.2</v>
          </cell>
          <cell r="D38">
            <v>1.81</v>
          </cell>
          <cell r="E38">
            <v>1.81</v>
          </cell>
          <cell r="F38">
            <v>1.81</v>
          </cell>
          <cell r="G38">
            <v>1.9</v>
          </cell>
        </row>
        <row r="39">
          <cell r="B39" t="str">
            <v>Enc.Serv.Gerais</v>
          </cell>
          <cell r="C39">
            <v>3380.64</v>
          </cell>
          <cell r="D39">
            <v>1917.44</v>
          </cell>
          <cell r="E39">
            <v>1498</v>
          </cell>
          <cell r="F39">
            <v>510.88</v>
          </cell>
          <cell r="G39">
            <v>1498</v>
          </cell>
        </row>
        <row r="40">
          <cell r="B40" t="str">
            <v>Encanador</v>
          </cell>
          <cell r="C40">
            <v>3.2</v>
          </cell>
          <cell r="D40">
            <v>1.81</v>
          </cell>
          <cell r="E40">
            <v>1.81</v>
          </cell>
          <cell r="F40">
            <v>1.81</v>
          </cell>
          <cell r="G40">
            <v>1.9</v>
          </cell>
        </row>
        <row r="41">
          <cell r="B41" t="str">
            <v>Encarregado Comercial</v>
          </cell>
          <cell r="C41">
            <v>3380.64</v>
          </cell>
          <cell r="D41">
            <v>1917.44</v>
          </cell>
          <cell r="E41">
            <v>1498</v>
          </cell>
          <cell r="F41">
            <v>1498</v>
          </cell>
          <cell r="G41">
            <v>1498</v>
          </cell>
        </row>
        <row r="42">
          <cell r="B42" t="str">
            <v>Encarregado de Apropriação</v>
          </cell>
          <cell r="C42">
            <v>3380.64</v>
          </cell>
          <cell r="D42">
            <v>1917.44</v>
          </cell>
          <cell r="E42">
            <v>1498</v>
          </cell>
          <cell r="F42">
            <v>1498</v>
          </cell>
          <cell r="G42">
            <v>1498</v>
          </cell>
        </row>
        <row r="43">
          <cell r="B43" t="str">
            <v>Encarregado de Transportes</v>
          </cell>
          <cell r="C43">
            <v>3380.64</v>
          </cell>
          <cell r="D43">
            <v>1917.44</v>
          </cell>
          <cell r="E43">
            <v>1498</v>
          </cell>
          <cell r="F43">
            <v>1498</v>
          </cell>
          <cell r="G43">
            <v>1498</v>
          </cell>
        </row>
        <row r="44">
          <cell r="B44" t="str">
            <v>Encarregado de Produção</v>
          </cell>
          <cell r="C44">
            <v>3380.64</v>
          </cell>
          <cell r="D44">
            <v>1917.44</v>
          </cell>
          <cell r="E44">
            <v>1498</v>
          </cell>
          <cell r="F44">
            <v>1498</v>
          </cell>
          <cell r="G44">
            <v>1100</v>
          </cell>
        </row>
        <row r="45">
          <cell r="B45" t="str">
            <v>Mestre de Obras</v>
          </cell>
          <cell r="C45">
            <v>3380.64</v>
          </cell>
          <cell r="D45">
            <v>1917.44</v>
          </cell>
          <cell r="E45">
            <v>2244</v>
          </cell>
          <cell r="F45">
            <v>3500</v>
          </cell>
          <cell r="G45">
            <v>2500</v>
          </cell>
        </row>
        <row r="46">
          <cell r="B46" t="str">
            <v>Enc. Frente Serviço</v>
          </cell>
          <cell r="E46">
            <v>838.2</v>
          </cell>
          <cell r="F46">
            <v>2000</v>
          </cell>
          <cell r="G46">
            <v>2000</v>
          </cell>
        </row>
        <row r="47">
          <cell r="B47" t="str">
            <v>Enc. Financeiro</v>
          </cell>
          <cell r="E47">
            <v>1498</v>
          </cell>
          <cell r="F47">
            <v>1000</v>
          </cell>
          <cell r="G47">
            <v>1498</v>
          </cell>
        </row>
        <row r="48">
          <cell r="B48" t="str">
            <v>Enc. Pessoal</v>
          </cell>
          <cell r="E48">
            <v>1498</v>
          </cell>
          <cell r="F48">
            <v>1000</v>
          </cell>
          <cell r="G48">
            <v>1498</v>
          </cell>
        </row>
        <row r="49">
          <cell r="B49" t="str">
            <v>Eng. Seg.Trabalho</v>
          </cell>
          <cell r="C49">
            <v>5161.32</v>
          </cell>
          <cell r="D49">
            <v>2927.41</v>
          </cell>
          <cell r="E49">
            <v>2312</v>
          </cell>
          <cell r="F49">
            <v>2500</v>
          </cell>
          <cell r="G49">
            <v>2500</v>
          </cell>
        </row>
        <row r="50">
          <cell r="B50" t="str">
            <v>Engenheiro C. Qualidade</v>
          </cell>
          <cell r="C50">
            <v>5161.32</v>
          </cell>
          <cell r="D50">
            <v>2927.41</v>
          </cell>
          <cell r="E50">
            <v>2312</v>
          </cell>
          <cell r="F50">
            <v>2500</v>
          </cell>
          <cell r="G50">
            <v>2500</v>
          </cell>
        </row>
        <row r="51">
          <cell r="B51" t="str">
            <v>Engenheiro Produção</v>
          </cell>
          <cell r="C51">
            <v>5161.32</v>
          </cell>
          <cell r="D51">
            <v>2927.41</v>
          </cell>
          <cell r="E51">
            <v>2312</v>
          </cell>
          <cell r="F51">
            <v>2500</v>
          </cell>
          <cell r="G51">
            <v>2800</v>
          </cell>
        </row>
        <row r="52">
          <cell r="B52" t="str">
            <v>Eng. Projetos</v>
          </cell>
          <cell r="C52">
            <v>5161.32</v>
          </cell>
          <cell r="D52">
            <v>2927.41</v>
          </cell>
          <cell r="E52">
            <v>2312</v>
          </cell>
          <cell r="F52">
            <v>2500</v>
          </cell>
          <cell r="G52">
            <v>2500</v>
          </cell>
        </row>
        <row r="53">
          <cell r="B53" t="str">
            <v>Eng. Planejamento</v>
          </cell>
          <cell r="C53">
            <v>5161.32</v>
          </cell>
          <cell r="D53">
            <v>2927.41</v>
          </cell>
          <cell r="E53">
            <v>2312</v>
          </cell>
          <cell r="F53">
            <v>2800</v>
          </cell>
          <cell r="G53">
            <v>2800</v>
          </cell>
        </row>
        <row r="54">
          <cell r="B54" t="str">
            <v>Eng. Métodos Constr.</v>
          </cell>
          <cell r="F54">
            <v>2800</v>
          </cell>
          <cell r="G54">
            <v>2800</v>
          </cell>
        </row>
        <row r="55">
          <cell r="B55" t="str">
            <v>Engenheiro de Minas</v>
          </cell>
          <cell r="C55">
            <v>5161.32</v>
          </cell>
          <cell r="D55">
            <v>2927.41</v>
          </cell>
          <cell r="E55">
            <v>2312</v>
          </cell>
          <cell r="F55">
            <v>2800</v>
          </cell>
          <cell r="G55">
            <v>2800</v>
          </cell>
        </row>
        <row r="56">
          <cell r="B56" t="str">
            <v>Geólogo</v>
          </cell>
          <cell r="E56">
            <v>2312</v>
          </cell>
          <cell r="F56">
            <v>2800</v>
          </cell>
          <cell r="G56">
            <v>2800</v>
          </cell>
        </row>
        <row r="57">
          <cell r="B57" t="str">
            <v>Faxineiro</v>
          </cell>
          <cell r="C57">
            <v>1.79</v>
          </cell>
          <cell r="D57">
            <v>1.02</v>
          </cell>
          <cell r="E57">
            <v>0.94</v>
          </cell>
          <cell r="F57">
            <v>1.0441363636363636</v>
          </cell>
          <cell r="G57">
            <v>0.94</v>
          </cell>
        </row>
        <row r="58">
          <cell r="B58" t="str">
            <v>Ferramenteiro</v>
          </cell>
          <cell r="C58">
            <v>2.21</v>
          </cell>
          <cell r="D58">
            <v>1.25</v>
          </cell>
          <cell r="E58">
            <v>1.56</v>
          </cell>
          <cell r="F58">
            <v>1.56</v>
          </cell>
          <cell r="G58">
            <v>1.9</v>
          </cell>
        </row>
        <row r="59">
          <cell r="B59" t="str">
            <v>Gerente Adm. Financeiro</v>
          </cell>
          <cell r="C59">
            <v>11773.4</v>
          </cell>
          <cell r="D59">
            <v>6677.67</v>
          </cell>
          <cell r="E59">
            <v>3400</v>
          </cell>
          <cell r="F59">
            <v>4000</v>
          </cell>
          <cell r="G59">
            <v>4000</v>
          </cell>
        </row>
        <row r="60">
          <cell r="B60" t="str">
            <v>Gerente Comercial</v>
          </cell>
          <cell r="C60">
            <v>11773.4</v>
          </cell>
          <cell r="D60">
            <v>6677.67</v>
          </cell>
          <cell r="E60">
            <v>3400</v>
          </cell>
        </row>
        <row r="61">
          <cell r="B61" t="str">
            <v>Gerente Gest. Qualidade</v>
          </cell>
          <cell r="F61">
            <v>4000</v>
          </cell>
          <cell r="G61">
            <v>4000</v>
          </cell>
        </row>
        <row r="62">
          <cell r="B62" t="str">
            <v>Gerente de Sistemas</v>
          </cell>
          <cell r="F62">
            <v>5000</v>
          </cell>
          <cell r="G62">
            <v>5000</v>
          </cell>
        </row>
        <row r="63">
          <cell r="B63" t="str">
            <v>Gerente de Construção</v>
          </cell>
          <cell r="E63">
            <v>3400</v>
          </cell>
          <cell r="F63">
            <v>7000</v>
          </cell>
          <cell r="G63">
            <v>7000</v>
          </cell>
        </row>
        <row r="64">
          <cell r="B64" t="str">
            <v>Gerente Área Técnica</v>
          </cell>
          <cell r="C64">
            <v>11773.4</v>
          </cell>
          <cell r="D64">
            <v>6677.67</v>
          </cell>
          <cell r="E64">
            <v>3400</v>
          </cell>
          <cell r="F64">
            <v>5000</v>
          </cell>
          <cell r="G64">
            <v>5000</v>
          </cell>
        </row>
        <row r="65">
          <cell r="B65" t="str">
            <v>Gerente Obras Civis</v>
          </cell>
          <cell r="C65">
            <v>16947.98</v>
          </cell>
          <cell r="D65">
            <v>9612.6</v>
          </cell>
          <cell r="E65">
            <v>4080</v>
          </cell>
          <cell r="F65">
            <v>5000</v>
          </cell>
          <cell r="G65">
            <v>5000</v>
          </cell>
        </row>
        <row r="66">
          <cell r="B66" t="str">
            <v>1º Repres. Contratada</v>
          </cell>
          <cell r="C66">
            <v>16947.98</v>
          </cell>
          <cell r="D66">
            <v>9612.6</v>
          </cell>
          <cell r="E66">
            <v>4760</v>
          </cell>
          <cell r="F66">
            <v>10000</v>
          </cell>
          <cell r="G66">
            <v>10000</v>
          </cell>
        </row>
        <row r="67">
          <cell r="B67" t="str">
            <v xml:space="preserve">Inspetor de qualidade </v>
          </cell>
          <cell r="C67">
            <v>4292</v>
          </cell>
          <cell r="D67">
            <v>2434.35</v>
          </cell>
          <cell r="E67">
            <v>1498</v>
          </cell>
          <cell r="F67">
            <v>1498</v>
          </cell>
          <cell r="G67">
            <v>1498</v>
          </cell>
        </row>
        <row r="68">
          <cell r="B68" t="str">
            <v>Laboratorista</v>
          </cell>
          <cell r="C68">
            <v>1187.92</v>
          </cell>
          <cell r="D68">
            <v>673.77</v>
          </cell>
          <cell r="E68">
            <v>749</v>
          </cell>
          <cell r="F68">
            <v>749</v>
          </cell>
          <cell r="G68">
            <v>749</v>
          </cell>
        </row>
        <row r="69">
          <cell r="B69" t="str">
            <v>Médico do Trabalho</v>
          </cell>
          <cell r="C69">
            <v>5252.91</v>
          </cell>
          <cell r="D69">
            <v>2979.36</v>
          </cell>
          <cell r="E69">
            <v>2312</v>
          </cell>
          <cell r="F69">
            <v>2000</v>
          </cell>
          <cell r="G69">
            <v>2312</v>
          </cell>
        </row>
        <row r="70">
          <cell r="B70" t="str">
            <v>Motorista</v>
          </cell>
          <cell r="C70">
            <v>3.67</v>
          </cell>
          <cell r="D70">
            <v>2.08</v>
          </cell>
          <cell r="E70">
            <v>1.56</v>
          </cell>
          <cell r="F70">
            <v>1.5576363636363637</v>
          </cell>
          <cell r="G70">
            <v>1.9</v>
          </cell>
        </row>
        <row r="71">
          <cell r="B71" t="str">
            <v>Pedreiro</v>
          </cell>
          <cell r="C71">
            <v>3.2</v>
          </cell>
          <cell r="D71">
            <v>1.81</v>
          </cell>
          <cell r="E71">
            <v>1.56</v>
          </cell>
          <cell r="F71">
            <v>1.56</v>
          </cell>
          <cell r="G71">
            <v>1.9</v>
          </cell>
        </row>
        <row r="72">
          <cell r="B72" t="str">
            <v>Pintor de Placas</v>
          </cell>
          <cell r="C72">
            <v>1.9</v>
          </cell>
          <cell r="D72">
            <v>1.08</v>
          </cell>
          <cell r="E72">
            <v>1.81</v>
          </cell>
          <cell r="F72">
            <v>1.81</v>
          </cell>
          <cell r="G72">
            <v>1.9</v>
          </cell>
        </row>
        <row r="73">
          <cell r="B73" t="str">
            <v>Porteiro</v>
          </cell>
          <cell r="C73">
            <v>1.89</v>
          </cell>
          <cell r="D73">
            <v>1.07</v>
          </cell>
          <cell r="E73">
            <v>1.01</v>
          </cell>
          <cell r="F73">
            <v>1.01</v>
          </cell>
          <cell r="G73">
            <v>0.94</v>
          </cell>
        </row>
        <row r="74">
          <cell r="B74" t="str">
            <v>Recepcionista</v>
          </cell>
          <cell r="C74">
            <v>497</v>
          </cell>
          <cell r="D74">
            <v>281.89</v>
          </cell>
          <cell r="E74">
            <v>398</v>
          </cell>
          <cell r="F74">
            <v>398</v>
          </cell>
          <cell r="G74">
            <v>398</v>
          </cell>
        </row>
        <row r="75">
          <cell r="B75" t="str">
            <v>Secretária</v>
          </cell>
          <cell r="C75">
            <v>1077.73</v>
          </cell>
          <cell r="D75">
            <v>611.27</v>
          </cell>
          <cell r="E75">
            <v>961</v>
          </cell>
          <cell r="F75">
            <v>961</v>
          </cell>
          <cell r="G75">
            <v>961</v>
          </cell>
        </row>
        <row r="76">
          <cell r="B76" t="str">
            <v>Téc. Seg. do Trabalho</v>
          </cell>
          <cell r="C76">
            <v>1518.46</v>
          </cell>
          <cell r="D76">
            <v>861.24</v>
          </cell>
          <cell r="E76">
            <v>961</v>
          </cell>
          <cell r="F76">
            <v>961</v>
          </cell>
          <cell r="G76">
            <v>961</v>
          </cell>
        </row>
        <row r="77">
          <cell r="B77" t="str">
            <v>Técnico  meio ambiente</v>
          </cell>
          <cell r="C77">
            <v>2389.5</v>
          </cell>
          <cell r="D77">
            <v>1355.28</v>
          </cell>
          <cell r="E77">
            <v>1498</v>
          </cell>
          <cell r="F77">
            <v>1498</v>
          </cell>
          <cell r="G77">
            <v>1498</v>
          </cell>
        </row>
        <row r="78">
          <cell r="B78" t="str">
            <v>Técnico de Enfermagem</v>
          </cell>
          <cell r="C78">
            <v>4.66</v>
          </cell>
          <cell r="D78">
            <v>2.64</v>
          </cell>
          <cell r="E78">
            <v>4.3681818181818182</v>
          </cell>
          <cell r="F78">
            <v>1.5576363636363637</v>
          </cell>
          <cell r="G78">
            <v>4.37</v>
          </cell>
        </row>
        <row r="79">
          <cell r="B79" t="str">
            <v>Auxiliar Enfermagem</v>
          </cell>
          <cell r="F79">
            <v>1.0441363636363636</v>
          </cell>
          <cell r="G79">
            <v>1.68</v>
          </cell>
        </row>
        <row r="80">
          <cell r="B80" t="str">
            <v>Topógrafo II</v>
          </cell>
          <cell r="C80">
            <v>10.69</v>
          </cell>
          <cell r="D80">
            <v>6.06</v>
          </cell>
          <cell r="E80">
            <v>6.8090909090909095</v>
          </cell>
          <cell r="F80">
            <v>6.8090909090909095</v>
          </cell>
          <cell r="G80">
            <v>6.81</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A9ADE-BBA3-413C-AD2D-867A7352914C}">
  <sheetPr codeName="Planilha3">
    <pageSetUpPr fitToPage="1"/>
  </sheetPr>
  <dimension ref="A1:P275"/>
  <sheetViews>
    <sheetView showOutlineSymbols="0" showWhiteSpace="0" view="pageBreakPreview" topLeftCell="E260" zoomScale="85" zoomScaleNormal="100" zoomScaleSheetLayoutView="85" workbookViewId="0">
      <selection activeCell="I265" sqref="I265:I266"/>
    </sheetView>
  </sheetViews>
  <sheetFormatPr defaultRowHeight="14.4" x14ac:dyDescent="0.3"/>
  <cols>
    <col min="1" max="1" width="10" style="23" bestFit="1" customWidth="1"/>
    <col min="2" max="2" width="27" style="23" customWidth="1"/>
    <col min="3" max="3" width="16.69921875" style="23" customWidth="1"/>
    <col min="4" max="4" width="101.3984375" style="23" customWidth="1"/>
    <col min="5" max="5" width="8" style="23" bestFit="1" customWidth="1"/>
    <col min="6" max="6" width="13.09765625" style="23" bestFit="1" customWidth="1"/>
    <col min="7" max="7" width="18.5" style="23" customWidth="1"/>
    <col min="8" max="8" width="26.09765625" style="23" customWidth="1"/>
    <col min="9" max="9" width="19.796875" style="23" customWidth="1"/>
    <col min="10" max="11" width="8.796875" style="23"/>
    <col min="12" max="13" width="11.8984375" style="23" bestFit="1" customWidth="1"/>
    <col min="14" max="15" width="8.796875" style="23"/>
    <col min="16" max="16" width="11.8984375" style="23" bestFit="1" customWidth="1"/>
    <col min="17" max="16384" width="8.796875" style="23"/>
  </cols>
  <sheetData>
    <row r="1" spans="1:9" ht="18" x14ac:dyDescent="0.35">
      <c r="A1" s="97"/>
      <c r="B1" s="97"/>
      <c r="C1" s="97"/>
      <c r="D1" s="97"/>
      <c r="E1" s="97"/>
      <c r="F1" s="156"/>
      <c r="G1" s="156"/>
      <c r="H1" s="156"/>
      <c r="I1" s="156"/>
    </row>
    <row r="2" spans="1:9" ht="18" x14ac:dyDescent="0.35">
      <c r="A2" s="97"/>
      <c r="B2" s="97"/>
      <c r="C2" s="97"/>
      <c r="D2" s="97"/>
      <c r="E2" s="97"/>
      <c r="F2" s="156"/>
      <c r="G2" s="156"/>
      <c r="H2" s="156"/>
      <c r="I2" s="156"/>
    </row>
    <row r="3" spans="1:9" ht="18" x14ac:dyDescent="0.35">
      <c r="A3" s="97"/>
      <c r="B3" s="97"/>
      <c r="C3" s="97"/>
      <c r="D3" s="97"/>
      <c r="E3" s="97"/>
      <c r="F3" s="156"/>
      <c r="G3" s="156"/>
      <c r="H3" s="156"/>
      <c r="I3" s="156"/>
    </row>
    <row r="4" spans="1:9" ht="18" x14ac:dyDescent="0.35">
      <c r="A4" s="97"/>
      <c r="B4" s="97"/>
      <c r="C4" s="97"/>
      <c r="D4" s="97"/>
      <c r="E4" s="97"/>
      <c r="F4" s="156"/>
      <c r="G4" s="156"/>
      <c r="H4" s="156"/>
      <c r="I4" s="156"/>
    </row>
    <row r="5" spans="1:9" ht="18" x14ac:dyDescent="0.35">
      <c r="A5" s="97"/>
      <c r="B5" s="97"/>
      <c r="C5" s="97"/>
      <c r="D5" s="97"/>
      <c r="E5" s="97"/>
      <c r="F5" s="156"/>
      <c r="G5" s="156"/>
      <c r="H5" s="156"/>
      <c r="I5" s="156"/>
    </row>
    <row r="6" spans="1:9" ht="18" x14ac:dyDescent="0.35">
      <c r="A6" s="97"/>
      <c r="B6" s="97"/>
      <c r="C6" s="97"/>
      <c r="D6" s="97"/>
      <c r="E6" s="97"/>
      <c r="F6" s="156"/>
      <c r="G6" s="156"/>
      <c r="H6" s="156"/>
      <c r="I6" s="156"/>
    </row>
    <row r="7" spans="1:9" ht="18" x14ac:dyDescent="0.35">
      <c r="A7" s="97"/>
      <c r="B7" s="97"/>
      <c r="C7" s="97"/>
      <c r="D7" s="97"/>
      <c r="E7" s="97"/>
      <c r="F7" s="156"/>
      <c r="G7" s="156"/>
      <c r="H7" s="156"/>
      <c r="I7" s="156"/>
    </row>
    <row r="8" spans="1:9" ht="18" x14ac:dyDescent="0.35">
      <c r="A8" s="97"/>
      <c r="B8" s="97"/>
      <c r="C8" s="97"/>
      <c r="D8" s="97"/>
      <c r="E8" s="97"/>
      <c r="F8" s="156"/>
      <c r="G8" s="156"/>
      <c r="H8" s="156"/>
      <c r="I8" s="156"/>
    </row>
    <row r="9" spans="1:9" ht="87.6" customHeight="1" x14ac:dyDescent="0.3">
      <c r="A9" s="157" t="s">
        <v>1036</v>
      </c>
      <c r="B9" s="157"/>
      <c r="C9" s="157"/>
      <c r="D9" s="157"/>
      <c r="E9" s="157"/>
      <c r="F9" s="157"/>
      <c r="G9" s="157"/>
      <c r="H9" s="157"/>
      <c r="I9" s="157"/>
    </row>
    <row r="10" spans="1:9" ht="18.600000000000001" x14ac:dyDescent="0.4">
      <c r="A10" s="158" t="s">
        <v>341</v>
      </c>
      <c r="B10" s="159"/>
      <c r="C10" s="159"/>
      <c r="D10" s="159"/>
      <c r="E10" s="97"/>
      <c r="F10" s="156"/>
      <c r="G10" s="156"/>
      <c r="H10" s="156"/>
      <c r="I10" s="156"/>
    </row>
    <row r="11" spans="1:9" ht="18.600000000000001" x14ac:dyDescent="0.4">
      <c r="A11" s="97" t="s">
        <v>1037</v>
      </c>
      <c r="B11" s="97"/>
      <c r="C11" s="97"/>
      <c r="D11" s="97" t="s">
        <v>331</v>
      </c>
      <c r="E11" s="97"/>
      <c r="F11" s="156"/>
      <c r="G11" s="156"/>
      <c r="H11" s="156"/>
      <c r="I11" s="156"/>
    </row>
    <row r="12" spans="1:9" ht="18.600000000000001" x14ac:dyDescent="0.4">
      <c r="A12" s="97" t="s">
        <v>1039</v>
      </c>
      <c r="B12" s="97"/>
      <c r="C12" s="97"/>
      <c r="D12" s="97" t="s">
        <v>332</v>
      </c>
      <c r="E12" s="97"/>
      <c r="F12" s="156"/>
      <c r="G12" s="156"/>
      <c r="H12" s="156"/>
      <c r="I12" s="156"/>
    </row>
    <row r="13" spans="1:9" ht="18.600000000000001" x14ac:dyDescent="0.4">
      <c r="A13" s="158" t="s">
        <v>180</v>
      </c>
      <c r="B13" s="158"/>
      <c r="C13" s="158"/>
      <c r="D13" s="158"/>
      <c r="E13" s="97"/>
      <c r="F13" s="156" t="s">
        <v>1038</v>
      </c>
      <c r="G13" s="156"/>
      <c r="H13" s="156"/>
      <c r="I13" s="156"/>
    </row>
    <row r="14" spans="1:9" ht="18.600000000000001" x14ac:dyDescent="0.35">
      <c r="A14" s="99"/>
      <c r="B14" s="99"/>
      <c r="C14" s="97"/>
      <c r="D14" s="97"/>
      <c r="E14" s="97"/>
      <c r="F14" s="97"/>
      <c r="G14" s="97"/>
      <c r="H14" s="97"/>
      <c r="I14" s="97"/>
    </row>
    <row r="15" spans="1:9" ht="18.600000000000001" x14ac:dyDescent="0.4">
      <c r="A15" s="165" t="s">
        <v>13</v>
      </c>
      <c r="B15" s="166"/>
      <c r="C15" s="166"/>
      <c r="D15" s="166"/>
      <c r="E15" s="166"/>
      <c r="F15" s="166"/>
      <c r="G15" s="166"/>
      <c r="H15" s="166"/>
      <c r="I15" s="166"/>
    </row>
    <row r="16" spans="1:9" ht="30" customHeight="1" x14ac:dyDescent="0.3">
      <c r="A16" s="94" t="s">
        <v>0</v>
      </c>
      <c r="B16" s="95" t="s">
        <v>1</v>
      </c>
      <c r="C16" s="94" t="s">
        <v>2</v>
      </c>
      <c r="D16" s="94" t="s">
        <v>3</v>
      </c>
      <c r="E16" s="96" t="s">
        <v>4</v>
      </c>
      <c r="F16" s="95" t="s">
        <v>5</v>
      </c>
      <c r="G16" s="95" t="s">
        <v>6</v>
      </c>
      <c r="H16" s="95" t="s">
        <v>7</v>
      </c>
      <c r="I16" s="95" t="s">
        <v>8</v>
      </c>
    </row>
    <row r="17" spans="1:13" ht="34.799999999999997" customHeight="1" x14ac:dyDescent="0.3">
      <c r="A17" s="149" t="s">
        <v>166</v>
      </c>
      <c r="B17" s="149"/>
      <c r="C17" s="149"/>
      <c r="D17" s="149" t="s">
        <v>492</v>
      </c>
      <c r="E17" s="149"/>
      <c r="F17" s="150"/>
      <c r="G17" s="149"/>
      <c r="H17" s="149"/>
      <c r="I17" s="151">
        <v>28208.49</v>
      </c>
      <c r="M17" s="82" t="e">
        <f>#REF!</f>
        <v>#REF!</v>
      </c>
    </row>
    <row r="18" spans="1:13" ht="51.6" customHeight="1" x14ac:dyDescent="0.3">
      <c r="A18" s="152" t="s">
        <v>168</v>
      </c>
      <c r="B18" s="153" t="s">
        <v>169</v>
      </c>
      <c r="C18" s="152" t="s">
        <v>9</v>
      </c>
      <c r="D18" s="152" t="s">
        <v>170</v>
      </c>
      <c r="E18" s="154" t="s">
        <v>10</v>
      </c>
      <c r="F18" s="153">
        <v>8</v>
      </c>
      <c r="G18" s="155">
        <v>462.56</v>
      </c>
      <c r="H18" s="155">
        <v>578.20000000000005</v>
      </c>
      <c r="I18" s="155">
        <v>4625.6000000000004</v>
      </c>
    </row>
    <row r="19" spans="1:13" ht="34.799999999999997" customHeight="1" x14ac:dyDescent="0.3">
      <c r="A19" s="152" t="s">
        <v>168</v>
      </c>
      <c r="B19" s="153" t="s">
        <v>493</v>
      </c>
      <c r="C19" s="152" t="s">
        <v>9</v>
      </c>
      <c r="D19" s="152" t="s">
        <v>494</v>
      </c>
      <c r="E19" s="154" t="s">
        <v>11</v>
      </c>
      <c r="F19" s="153">
        <v>150.19999999999999</v>
      </c>
      <c r="G19" s="155">
        <v>122.59</v>
      </c>
      <c r="H19" s="155">
        <v>153.22999999999999</v>
      </c>
      <c r="I19" s="155">
        <v>23015.14</v>
      </c>
      <c r="M19" s="82" t="e">
        <f>#REF!</f>
        <v>#REF!</v>
      </c>
    </row>
    <row r="20" spans="1:13" s="30" customFormat="1" ht="34.799999999999997" customHeight="1" x14ac:dyDescent="0.3">
      <c r="A20" s="152" t="s">
        <v>342</v>
      </c>
      <c r="B20" s="153" t="s">
        <v>495</v>
      </c>
      <c r="C20" s="152" t="s">
        <v>9</v>
      </c>
      <c r="D20" s="152" t="s">
        <v>496</v>
      </c>
      <c r="E20" s="154" t="s">
        <v>10</v>
      </c>
      <c r="F20" s="153">
        <v>150.19999999999999</v>
      </c>
      <c r="G20" s="155">
        <v>3.03</v>
      </c>
      <c r="H20" s="155">
        <v>3.78</v>
      </c>
      <c r="I20" s="155">
        <v>567.75</v>
      </c>
    </row>
    <row r="21" spans="1:13" ht="34.799999999999997" customHeight="1" x14ac:dyDescent="0.3">
      <c r="A21" s="149" t="s">
        <v>167</v>
      </c>
      <c r="B21" s="149"/>
      <c r="C21" s="149"/>
      <c r="D21" s="149" t="s">
        <v>497</v>
      </c>
      <c r="E21" s="149"/>
      <c r="F21" s="150"/>
      <c r="G21" s="149"/>
      <c r="H21" s="149"/>
      <c r="I21" s="151">
        <v>173102.14</v>
      </c>
    </row>
    <row r="22" spans="1:13" ht="34.799999999999997" customHeight="1" x14ac:dyDescent="0.3">
      <c r="A22" s="149" t="s">
        <v>171</v>
      </c>
      <c r="B22" s="149"/>
      <c r="C22" s="149"/>
      <c r="D22" s="149" t="s">
        <v>498</v>
      </c>
      <c r="E22" s="149"/>
      <c r="F22" s="150"/>
      <c r="G22" s="149"/>
      <c r="H22" s="149"/>
      <c r="I22" s="151">
        <v>8818.7999999999993</v>
      </c>
    </row>
    <row r="23" spans="1:13" ht="86.4" customHeight="1" x14ac:dyDescent="0.3">
      <c r="A23" s="149" t="s">
        <v>499</v>
      </c>
      <c r="B23" s="149"/>
      <c r="C23" s="149"/>
      <c r="D23" s="149" t="s">
        <v>500</v>
      </c>
      <c r="E23" s="149"/>
      <c r="F23" s="150"/>
      <c r="G23" s="149"/>
      <c r="H23" s="149"/>
      <c r="I23" s="151">
        <v>5356.32</v>
      </c>
    </row>
    <row r="24" spans="1:13" ht="34.799999999999997" customHeight="1" x14ac:dyDescent="0.3">
      <c r="A24" s="152" t="s">
        <v>501</v>
      </c>
      <c r="B24" s="153" t="s">
        <v>502</v>
      </c>
      <c r="C24" s="152" t="s">
        <v>9</v>
      </c>
      <c r="D24" s="152" t="s">
        <v>503</v>
      </c>
      <c r="E24" s="154" t="s">
        <v>11</v>
      </c>
      <c r="F24" s="153">
        <v>43.98</v>
      </c>
      <c r="G24" s="155">
        <v>77.569999999999993</v>
      </c>
      <c r="H24" s="155">
        <v>96.96</v>
      </c>
      <c r="I24" s="155">
        <v>4264.3</v>
      </c>
    </row>
    <row r="25" spans="1:13" ht="49.2" customHeight="1" x14ac:dyDescent="0.3">
      <c r="A25" s="152" t="s">
        <v>504</v>
      </c>
      <c r="B25" s="153" t="s">
        <v>505</v>
      </c>
      <c r="C25" s="152" t="s">
        <v>9</v>
      </c>
      <c r="D25" s="152" t="s">
        <v>506</v>
      </c>
      <c r="E25" s="154" t="s">
        <v>11</v>
      </c>
      <c r="F25" s="153">
        <v>43.98</v>
      </c>
      <c r="G25" s="155">
        <v>19.87</v>
      </c>
      <c r="H25" s="155">
        <v>24.83</v>
      </c>
      <c r="I25" s="155">
        <v>1092.02</v>
      </c>
    </row>
    <row r="26" spans="1:13" ht="69.599999999999994" customHeight="1" x14ac:dyDescent="0.3">
      <c r="A26" s="149" t="s">
        <v>507</v>
      </c>
      <c r="B26" s="149"/>
      <c r="C26" s="149"/>
      <c r="D26" s="149" t="s">
        <v>508</v>
      </c>
      <c r="E26" s="149"/>
      <c r="F26" s="150"/>
      <c r="G26" s="149"/>
      <c r="H26" s="149"/>
      <c r="I26" s="151">
        <v>3462.48</v>
      </c>
    </row>
    <row r="27" spans="1:13" ht="49.2" customHeight="1" x14ac:dyDescent="0.3">
      <c r="A27" s="152" t="s">
        <v>509</v>
      </c>
      <c r="B27" s="153" t="s">
        <v>502</v>
      </c>
      <c r="C27" s="152" t="s">
        <v>9</v>
      </c>
      <c r="D27" s="152" t="s">
        <v>503</v>
      </c>
      <c r="E27" s="154" t="s">
        <v>11</v>
      </c>
      <c r="F27" s="153">
        <v>28.43</v>
      </c>
      <c r="G27" s="155">
        <v>77.569999999999993</v>
      </c>
      <c r="H27" s="155">
        <v>96.96</v>
      </c>
      <c r="I27" s="155">
        <v>2756.57</v>
      </c>
    </row>
    <row r="28" spans="1:13" ht="49.2" customHeight="1" x14ac:dyDescent="0.3">
      <c r="A28" s="152" t="s">
        <v>510</v>
      </c>
      <c r="B28" s="153" t="s">
        <v>505</v>
      </c>
      <c r="C28" s="152" t="s">
        <v>9</v>
      </c>
      <c r="D28" s="152" t="s">
        <v>506</v>
      </c>
      <c r="E28" s="154" t="s">
        <v>11</v>
      </c>
      <c r="F28" s="153">
        <v>28.43</v>
      </c>
      <c r="G28" s="155">
        <v>19.87</v>
      </c>
      <c r="H28" s="155">
        <v>24.83</v>
      </c>
      <c r="I28" s="155">
        <v>705.91</v>
      </c>
    </row>
    <row r="29" spans="1:13" ht="58.8" customHeight="1" x14ac:dyDescent="0.3">
      <c r="A29" s="149" t="s">
        <v>172</v>
      </c>
      <c r="B29" s="149"/>
      <c r="C29" s="149"/>
      <c r="D29" s="149" t="s">
        <v>500</v>
      </c>
      <c r="E29" s="149"/>
      <c r="F29" s="150"/>
      <c r="G29" s="149"/>
      <c r="H29" s="149"/>
      <c r="I29" s="151">
        <v>103434.42</v>
      </c>
    </row>
    <row r="30" spans="1:13" ht="34.799999999999997" customHeight="1" x14ac:dyDescent="0.3">
      <c r="A30" s="152" t="s">
        <v>511</v>
      </c>
      <c r="B30" s="153" t="s">
        <v>512</v>
      </c>
      <c r="C30" s="152" t="s">
        <v>9</v>
      </c>
      <c r="D30" s="152" t="s">
        <v>513</v>
      </c>
      <c r="E30" s="154" t="s">
        <v>135</v>
      </c>
      <c r="F30" s="153">
        <v>116.34</v>
      </c>
      <c r="G30" s="155">
        <v>13.68</v>
      </c>
      <c r="H30" s="155">
        <v>17.100000000000001</v>
      </c>
      <c r="I30" s="155">
        <v>1989.41</v>
      </c>
    </row>
    <row r="31" spans="1:13" ht="56.4" customHeight="1" x14ac:dyDescent="0.3">
      <c r="A31" s="152" t="s">
        <v>514</v>
      </c>
      <c r="B31" s="153" t="s">
        <v>515</v>
      </c>
      <c r="C31" s="152" t="s">
        <v>9</v>
      </c>
      <c r="D31" s="152" t="s">
        <v>516</v>
      </c>
      <c r="E31" s="154" t="s">
        <v>135</v>
      </c>
      <c r="F31" s="153">
        <v>9.6</v>
      </c>
      <c r="G31" s="155">
        <v>11.25</v>
      </c>
      <c r="H31" s="155">
        <v>14.06</v>
      </c>
      <c r="I31" s="155">
        <v>134.97</v>
      </c>
    </row>
    <row r="32" spans="1:13" ht="56.4" customHeight="1" x14ac:dyDescent="0.3">
      <c r="A32" s="152" t="s">
        <v>517</v>
      </c>
      <c r="B32" s="153" t="s">
        <v>518</v>
      </c>
      <c r="C32" s="152" t="s">
        <v>9</v>
      </c>
      <c r="D32" s="152" t="s">
        <v>519</v>
      </c>
      <c r="E32" s="154" t="s">
        <v>135</v>
      </c>
      <c r="F32" s="153">
        <v>1204.53</v>
      </c>
      <c r="G32" s="155">
        <v>9.5500000000000007</v>
      </c>
      <c r="H32" s="155">
        <v>11.93</v>
      </c>
      <c r="I32" s="155">
        <v>14370.04</v>
      </c>
    </row>
    <row r="33" spans="1:16" ht="63.6" customHeight="1" x14ac:dyDescent="0.3">
      <c r="A33" s="152" t="s">
        <v>520</v>
      </c>
      <c r="B33" s="153" t="s">
        <v>521</v>
      </c>
      <c r="C33" s="152" t="s">
        <v>9</v>
      </c>
      <c r="D33" s="152" t="s">
        <v>522</v>
      </c>
      <c r="E33" s="154" t="s">
        <v>135</v>
      </c>
      <c r="F33" s="153">
        <v>26.75</v>
      </c>
      <c r="G33" s="155">
        <v>8.99</v>
      </c>
      <c r="H33" s="155">
        <v>11.23</v>
      </c>
      <c r="I33" s="155">
        <v>300.39999999999998</v>
      </c>
    </row>
    <row r="34" spans="1:16" ht="34.799999999999997" customHeight="1" x14ac:dyDescent="0.3">
      <c r="A34" s="152" t="s">
        <v>523</v>
      </c>
      <c r="B34" s="153" t="s">
        <v>524</v>
      </c>
      <c r="C34" s="152" t="s">
        <v>9</v>
      </c>
      <c r="D34" s="152" t="s">
        <v>525</v>
      </c>
      <c r="E34" s="154" t="s">
        <v>10</v>
      </c>
      <c r="F34" s="153">
        <v>243.42</v>
      </c>
      <c r="G34" s="155">
        <v>129.41</v>
      </c>
      <c r="H34" s="155">
        <v>161.76</v>
      </c>
      <c r="I34" s="155">
        <v>39375.61</v>
      </c>
    </row>
    <row r="35" spans="1:16" ht="34.799999999999997" customHeight="1" x14ac:dyDescent="0.3">
      <c r="A35" s="152" t="s">
        <v>526</v>
      </c>
      <c r="B35" s="153" t="s">
        <v>527</v>
      </c>
      <c r="C35" s="152" t="s">
        <v>9</v>
      </c>
      <c r="D35" s="152" t="s">
        <v>528</v>
      </c>
      <c r="E35" s="154" t="s">
        <v>11</v>
      </c>
      <c r="F35" s="153">
        <v>49.53</v>
      </c>
      <c r="G35" s="155">
        <v>496.52</v>
      </c>
      <c r="H35" s="155">
        <v>620.65</v>
      </c>
      <c r="I35" s="155">
        <v>30740.79</v>
      </c>
    </row>
    <row r="36" spans="1:16" ht="34.799999999999997" customHeight="1" x14ac:dyDescent="0.3">
      <c r="A36" s="152" t="s">
        <v>529</v>
      </c>
      <c r="B36" s="153" t="s">
        <v>530</v>
      </c>
      <c r="C36" s="152" t="s">
        <v>9</v>
      </c>
      <c r="D36" s="152" t="s">
        <v>531</v>
      </c>
      <c r="E36" s="154" t="s">
        <v>11</v>
      </c>
      <c r="F36" s="153">
        <v>49.53</v>
      </c>
      <c r="G36" s="155">
        <v>266.88</v>
      </c>
      <c r="H36" s="155">
        <v>333.6</v>
      </c>
      <c r="I36" s="155">
        <v>16523.2</v>
      </c>
    </row>
    <row r="37" spans="1:16" ht="73.2" customHeight="1" x14ac:dyDescent="0.3">
      <c r="A37" s="149" t="s">
        <v>532</v>
      </c>
      <c r="B37" s="149"/>
      <c r="C37" s="149"/>
      <c r="D37" s="149" t="s">
        <v>508</v>
      </c>
      <c r="E37" s="149"/>
      <c r="F37" s="150"/>
      <c r="G37" s="149"/>
      <c r="H37" s="149"/>
      <c r="I37" s="151">
        <v>60848.92</v>
      </c>
    </row>
    <row r="38" spans="1:16" ht="34.799999999999997" customHeight="1" x14ac:dyDescent="0.3">
      <c r="A38" s="152" t="s">
        <v>533</v>
      </c>
      <c r="B38" s="153" t="s">
        <v>534</v>
      </c>
      <c r="C38" s="152" t="s">
        <v>9</v>
      </c>
      <c r="D38" s="152" t="s">
        <v>535</v>
      </c>
      <c r="E38" s="154" t="s">
        <v>135</v>
      </c>
      <c r="F38" s="153">
        <v>309.2</v>
      </c>
      <c r="G38" s="155">
        <v>14.8</v>
      </c>
      <c r="H38" s="155">
        <v>18.5</v>
      </c>
      <c r="I38" s="155">
        <v>5720.2</v>
      </c>
      <c r="L38" s="82" t="e">
        <f>#REF!+#REF!</f>
        <v>#REF!</v>
      </c>
    </row>
    <row r="39" spans="1:16" ht="49.2" customHeight="1" x14ac:dyDescent="0.3">
      <c r="A39" s="152" t="s">
        <v>536</v>
      </c>
      <c r="B39" s="153" t="s">
        <v>512</v>
      </c>
      <c r="C39" s="152" t="s">
        <v>9</v>
      </c>
      <c r="D39" s="152" t="s">
        <v>513</v>
      </c>
      <c r="E39" s="154" t="s">
        <v>135</v>
      </c>
      <c r="F39" s="153">
        <v>382.7</v>
      </c>
      <c r="G39" s="155">
        <v>13.68</v>
      </c>
      <c r="H39" s="155">
        <v>17.100000000000001</v>
      </c>
      <c r="I39" s="155">
        <v>6544.17</v>
      </c>
    </row>
    <row r="40" spans="1:16" ht="38.4" customHeight="1" x14ac:dyDescent="0.3">
      <c r="A40" s="152" t="s">
        <v>537</v>
      </c>
      <c r="B40" s="153" t="s">
        <v>538</v>
      </c>
      <c r="C40" s="152" t="s">
        <v>9</v>
      </c>
      <c r="D40" s="152" t="s">
        <v>539</v>
      </c>
      <c r="E40" s="154" t="s">
        <v>135</v>
      </c>
      <c r="F40" s="153">
        <v>294.2</v>
      </c>
      <c r="G40" s="155">
        <v>12.65</v>
      </c>
      <c r="H40" s="155">
        <v>15.81</v>
      </c>
      <c r="I40" s="155">
        <v>4651.3</v>
      </c>
    </row>
    <row r="41" spans="1:16" ht="49.2" customHeight="1" x14ac:dyDescent="0.3">
      <c r="A41" s="152" t="s">
        <v>540</v>
      </c>
      <c r="B41" s="153" t="s">
        <v>527</v>
      </c>
      <c r="C41" s="152" t="s">
        <v>9</v>
      </c>
      <c r="D41" s="152" t="s">
        <v>528</v>
      </c>
      <c r="E41" s="154" t="s">
        <v>11</v>
      </c>
      <c r="F41" s="153">
        <v>28.43</v>
      </c>
      <c r="G41" s="155">
        <v>496.52</v>
      </c>
      <c r="H41" s="155">
        <v>620.65</v>
      </c>
      <c r="I41" s="155">
        <v>17645.07</v>
      </c>
    </row>
    <row r="42" spans="1:16" ht="79.2" customHeight="1" x14ac:dyDescent="0.3">
      <c r="A42" s="152" t="s">
        <v>540</v>
      </c>
      <c r="B42" s="153" t="s">
        <v>515</v>
      </c>
      <c r="C42" s="152" t="s">
        <v>9</v>
      </c>
      <c r="D42" s="152" t="s">
        <v>516</v>
      </c>
      <c r="E42" s="154" t="s">
        <v>135</v>
      </c>
      <c r="F42" s="153">
        <v>9.9</v>
      </c>
      <c r="G42" s="155">
        <v>11.25</v>
      </c>
      <c r="H42" s="155">
        <v>14.06</v>
      </c>
      <c r="I42" s="155">
        <v>139.19</v>
      </c>
    </row>
    <row r="43" spans="1:16" ht="34.799999999999997" customHeight="1" x14ac:dyDescent="0.3">
      <c r="A43" s="152" t="s">
        <v>541</v>
      </c>
      <c r="B43" s="153" t="s">
        <v>530</v>
      </c>
      <c r="C43" s="152" t="s">
        <v>9</v>
      </c>
      <c r="D43" s="152" t="s">
        <v>531</v>
      </c>
      <c r="E43" s="154" t="s">
        <v>11</v>
      </c>
      <c r="F43" s="153">
        <v>28.43</v>
      </c>
      <c r="G43" s="155">
        <v>266.88</v>
      </c>
      <c r="H43" s="155">
        <v>333.6</v>
      </c>
      <c r="I43" s="155">
        <v>9484.24</v>
      </c>
      <c r="L43" s="82" t="e">
        <f>#REF!+#REF!</f>
        <v>#REF!</v>
      </c>
    </row>
    <row r="44" spans="1:16" ht="48" customHeight="1" x14ac:dyDescent="0.3">
      <c r="A44" s="152" t="s">
        <v>542</v>
      </c>
      <c r="B44" s="153" t="s">
        <v>543</v>
      </c>
      <c r="C44" s="152" t="s">
        <v>9</v>
      </c>
      <c r="D44" s="152" t="s">
        <v>544</v>
      </c>
      <c r="E44" s="154" t="s">
        <v>10</v>
      </c>
      <c r="F44" s="153">
        <v>135.19999999999999</v>
      </c>
      <c r="G44" s="155">
        <v>98.61</v>
      </c>
      <c r="H44" s="155">
        <v>123.26</v>
      </c>
      <c r="I44" s="155">
        <v>16664.75</v>
      </c>
    </row>
    <row r="45" spans="1:16" ht="50.4" customHeight="1" x14ac:dyDescent="0.3">
      <c r="A45" s="149" t="s">
        <v>173</v>
      </c>
      <c r="B45" s="149"/>
      <c r="C45" s="149"/>
      <c r="D45" s="149" t="s">
        <v>545</v>
      </c>
      <c r="E45" s="149"/>
      <c r="F45" s="150"/>
      <c r="G45" s="149"/>
      <c r="H45" s="149"/>
      <c r="I45" s="151">
        <v>829871.11</v>
      </c>
    </row>
    <row r="46" spans="1:16" ht="73.2" customHeight="1" x14ac:dyDescent="0.3">
      <c r="A46" s="149" t="s">
        <v>174</v>
      </c>
      <c r="B46" s="149"/>
      <c r="C46" s="149"/>
      <c r="D46" s="149" t="s">
        <v>546</v>
      </c>
      <c r="E46" s="149"/>
      <c r="F46" s="150"/>
      <c r="G46" s="149"/>
      <c r="H46" s="149"/>
      <c r="I46" s="151">
        <v>247276</v>
      </c>
    </row>
    <row r="47" spans="1:16" ht="73.2" customHeight="1" x14ac:dyDescent="0.3">
      <c r="A47" s="152" t="s">
        <v>547</v>
      </c>
      <c r="B47" s="153" t="s">
        <v>548</v>
      </c>
      <c r="C47" s="152" t="s">
        <v>9</v>
      </c>
      <c r="D47" s="152" t="s">
        <v>549</v>
      </c>
      <c r="E47" s="154" t="s">
        <v>135</v>
      </c>
      <c r="F47" s="153">
        <v>99.9</v>
      </c>
      <c r="G47" s="155">
        <v>8.3699999999999992</v>
      </c>
      <c r="H47" s="155">
        <v>10.46</v>
      </c>
      <c r="I47" s="155">
        <v>1044.95</v>
      </c>
    </row>
    <row r="48" spans="1:16" ht="73.2" customHeight="1" x14ac:dyDescent="0.3">
      <c r="A48" s="152" t="s">
        <v>547</v>
      </c>
      <c r="B48" s="153" t="s">
        <v>550</v>
      </c>
      <c r="C48" s="152" t="s">
        <v>9</v>
      </c>
      <c r="D48" s="152" t="s">
        <v>551</v>
      </c>
      <c r="E48" s="154" t="s">
        <v>135</v>
      </c>
      <c r="F48" s="153">
        <v>3634</v>
      </c>
      <c r="G48" s="155">
        <v>8.2100000000000009</v>
      </c>
      <c r="H48" s="155">
        <v>10.26</v>
      </c>
      <c r="I48" s="155">
        <v>37284.839999999997</v>
      </c>
      <c r="P48" s="82" t="e">
        <f>#REF!+#REF!+#REF!</f>
        <v>#REF!</v>
      </c>
    </row>
    <row r="49" spans="1:16" ht="34.799999999999997" customHeight="1" x14ac:dyDescent="0.3">
      <c r="A49" s="152" t="s">
        <v>552</v>
      </c>
      <c r="B49" s="153" t="s">
        <v>553</v>
      </c>
      <c r="C49" s="152" t="s">
        <v>9</v>
      </c>
      <c r="D49" s="152" t="s">
        <v>554</v>
      </c>
      <c r="E49" s="154" t="s">
        <v>135</v>
      </c>
      <c r="F49" s="153">
        <v>1214.4000000000001</v>
      </c>
      <c r="G49" s="155">
        <v>13.49</v>
      </c>
      <c r="H49" s="155">
        <v>16.86</v>
      </c>
      <c r="I49" s="155">
        <v>20474.78</v>
      </c>
      <c r="L49" s="82" t="e">
        <f>#REF!+#REF!</f>
        <v>#REF!</v>
      </c>
      <c r="P49" s="82" t="e">
        <f>P48-#REF!-#REF!</f>
        <v>#REF!</v>
      </c>
    </row>
    <row r="50" spans="1:16" ht="42" customHeight="1" x14ac:dyDescent="0.3">
      <c r="A50" s="152" t="s">
        <v>555</v>
      </c>
      <c r="B50" s="153" t="s">
        <v>556</v>
      </c>
      <c r="C50" s="152" t="s">
        <v>9</v>
      </c>
      <c r="D50" s="152" t="s">
        <v>557</v>
      </c>
      <c r="E50" s="154" t="s">
        <v>10</v>
      </c>
      <c r="F50" s="153">
        <v>789.39</v>
      </c>
      <c r="G50" s="155">
        <v>147.72999999999999</v>
      </c>
      <c r="H50" s="155">
        <v>184.66</v>
      </c>
      <c r="I50" s="155">
        <v>145768.75</v>
      </c>
      <c r="P50" s="82" t="e">
        <f>#REF!</f>
        <v>#REF!</v>
      </c>
    </row>
    <row r="51" spans="1:16" ht="42" customHeight="1" x14ac:dyDescent="0.3">
      <c r="A51" s="152" t="s">
        <v>558</v>
      </c>
      <c r="B51" s="153" t="s">
        <v>527</v>
      </c>
      <c r="C51" s="152" t="s">
        <v>9</v>
      </c>
      <c r="D51" s="152" t="s">
        <v>528</v>
      </c>
      <c r="E51" s="154" t="s">
        <v>11</v>
      </c>
      <c r="F51" s="153">
        <v>44.75</v>
      </c>
      <c r="G51" s="155">
        <v>496.52</v>
      </c>
      <c r="H51" s="155">
        <v>620.65</v>
      </c>
      <c r="I51" s="155">
        <v>27774.080000000002</v>
      </c>
      <c r="P51" s="82" t="e">
        <f>#REF!</f>
        <v>#REF!</v>
      </c>
    </row>
    <row r="52" spans="1:16" ht="42" customHeight="1" x14ac:dyDescent="0.3">
      <c r="A52" s="152" t="s">
        <v>559</v>
      </c>
      <c r="B52" s="153" t="s">
        <v>530</v>
      </c>
      <c r="C52" s="152" t="s">
        <v>9</v>
      </c>
      <c r="D52" s="152" t="s">
        <v>531</v>
      </c>
      <c r="E52" s="154" t="s">
        <v>11</v>
      </c>
      <c r="F52" s="153">
        <v>44.75</v>
      </c>
      <c r="G52" s="155">
        <v>266.88</v>
      </c>
      <c r="H52" s="155">
        <v>333.6</v>
      </c>
      <c r="I52" s="155">
        <v>14928.6</v>
      </c>
    </row>
    <row r="53" spans="1:16" ht="61.2" customHeight="1" x14ac:dyDescent="0.3">
      <c r="A53" s="149" t="s">
        <v>560</v>
      </c>
      <c r="B53" s="149"/>
      <c r="C53" s="149"/>
      <c r="D53" s="149" t="s">
        <v>561</v>
      </c>
      <c r="E53" s="149"/>
      <c r="F53" s="150"/>
      <c r="G53" s="149"/>
      <c r="H53" s="149"/>
      <c r="I53" s="151">
        <v>138802.78</v>
      </c>
    </row>
    <row r="54" spans="1:16" ht="61.2" customHeight="1" x14ac:dyDescent="0.3">
      <c r="A54" s="152" t="s">
        <v>562</v>
      </c>
      <c r="B54" s="153" t="s">
        <v>563</v>
      </c>
      <c r="C54" s="152" t="s">
        <v>9</v>
      </c>
      <c r="D54" s="152" t="s">
        <v>564</v>
      </c>
      <c r="E54" s="154" t="s">
        <v>135</v>
      </c>
      <c r="F54" s="153">
        <v>768.8</v>
      </c>
      <c r="G54" s="155">
        <v>12.49</v>
      </c>
      <c r="H54" s="155">
        <v>15.61</v>
      </c>
      <c r="I54" s="155">
        <v>12000.96</v>
      </c>
    </row>
    <row r="55" spans="1:16" ht="61.2" customHeight="1" x14ac:dyDescent="0.3">
      <c r="A55" s="152" t="s">
        <v>565</v>
      </c>
      <c r="B55" s="153" t="s">
        <v>553</v>
      </c>
      <c r="C55" s="152" t="s">
        <v>9</v>
      </c>
      <c r="D55" s="152" t="s">
        <v>554</v>
      </c>
      <c r="E55" s="154" t="s">
        <v>135</v>
      </c>
      <c r="F55" s="153">
        <v>317.2</v>
      </c>
      <c r="G55" s="155">
        <v>13.49</v>
      </c>
      <c r="H55" s="155">
        <v>16.86</v>
      </c>
      <c r="I55" s="155">
        <v>5347.99</v>
      </c>
    </row>
    <row r="56" spans="1:16" ht="61.2" customHeight="1" x14ac:dyDescent="0.3">
      <c r="A56" s="152" t="s">
        <v>566</v>
      </c>
      <c r="B56" s="153" t="s">
        <v>567</v>
      </c>
      <c r="C56" s="152" t="s">
        <v>9</v>
      </c>
      <c r="D56" s="152" t="s">
        <v>568</v>
      </c>
      <c r="E56" s="154" t="s">
        <v>135</v>
      </c>
      <c r="F56" s="153">
        <v>919.2</v>
      </c>
      <c r="G56" s="155">
        <v>13.92</v>
      </c>
      <c r="H56" s="155">
        <v>17.399999999999999</v>
      </c>
      <c r="I56" s="155">
        <v>15994.08</v>
      </c>
    </row>
    <row r="57" spans="1:16" ht="61.2" customHeight="1" x14ac:dyDescent="0.3">
      <c r="A57" s="152" t="s">
        <v>569</v>
      </c>
      <c r="B57" s="153" t="s">
        <v>570</v>
      </c>
      <c r="C57" s="152" t="s">
        <v>9</v>
      </c>
      <c r="D57" s="152" t="s">
        <v>571</v>
      </c>
      <c r="E57" s="154" t="s">
        <v>135</v>
      </c>
      <c r="F57" s="153">
        <v>871</v>
      </c>
      <c r="G57" s="155">
        <v>9.76</v>
      </c>
      <c r="H57" s="155">
        <v>12.2</v>
      </c>
      <c r="I57" s="155">
        <v>10626.2</v>
      </c>
    </row>
    <row r="58" spans="1:16" ht="61.2" customHeight="1" x14ac:dyDescent="0.3">
      <c r="A58" s="152" t="s">
        <v>572</v>
      </c>
      <c r="B58" s="153" t="s">
        <v>550</v>
      </c>
      <c r="C58" s="152" t="s">
        <v>9</v>
      </c>
      <c r="D58" s="152" t="s">
        <v>551</v>
      </c>
      <c r="E58" s="154" t="s">
        <v>135</v>
      </c>
      <c r="F58" s="153">
        <v>211.2</v>
      </c>
      <c r="G58" s="155">
        <v>8.2100000000000009</v>
      </c>
      <c r="H58" s="155">
        <v>10.26</v>
      </c>
      <c r="I58" s="155">
        <v>2166.91</v>
      </c>
      <c r="M58" s="82">
        <f>I265</f>
        <v>2545885.61</v>
      </c>
    </row>
    <row r="59" spans="1:16" ht="30" x14ac:dyDescent="0.3">
      <c r="A59" s="152" t="s">
        <v>573</v>
      </c>
      <c r="B59" s="153" t="s">
        <v>574</v>
      </c>
      <c r="C59" s="152" t="s">
        <v>9</v>
      </c>
      <c r="D59" s="152" t="s">
        <v>575</v>
      </c>
      <c r="E59" s="154" t="s">
        <v>135</v>
      </c>
      <c r="F59" s="153">
        <v>318.3</v>
      </c>
      <c r="G59" s="155">
        <v>7.94</v>
      </c>
      <c r="H59" s="155">
        <v>9.92</v>
      </c>
      <c r="I59" s="155">
        <v>3157.53</v>
      </c>
    </row>
    <row r="60" spans="1:16" ht="30" x14ac:dyDescent="0.3">
      <c r="A60" s="152" t="s">
        <v>576</v>
      </c>
      <c r="B60" s="153" t="s">
        <v>577</v>
      </c>
      <c r="C60" s="152" t="s">
        <v>9</v>
      </c>
      <c r="D60" s="152" t="s">
        <v>578</v>
      </c>
      <c r="E60" s="154" t="s">
        <v>135</v>
      </c>
      <c r="F60" s="153">
        <v>79</v>
      </c>
      <c r="G60" s="155">
        <v>9.01</v>
      </c>
      <c r="H60" s="155">
        <v>11.26</v>
      </c>
      <c r="I60" s="155">
        <v>889.54</v>
      </c>
      <c r="L60" s="82">
        <f>I265</f>
        <v>2545885.61</v>
      </c>
    </row>
    <row r="61" spans="1:16" ht="30" x14ac:dyDescent="0.3">
      <c r="A61" s="152" t="s">
        <v>579</v>
      </c>
      <c r="B61" s="153" t="s">
        <v>580</v>
      </c>
      <c r="C61" s="152" t="s">
        <v>9</v>
      </c>
      <c r="D61" s="152" t="s">
        <v>581</v>
      </c>
      <c r="E61" s="154" t="s">
        <v>135</v>
      </c>
      <c r="F61" s="153">
        <v>195.9</v>
      </c>
      <c r="G61" s="155">
        <v>8.9</v>
      </c>
      <c r="H61" s="155">
        <v>11.12</v>
      </c>
      <c r="I61" s="155">
        <v>2178.4</v>
      </c>
      <c r="L61" s="82" t="e">
        <f>#REF!</f>
        <v>#REF!</v>
      </c>
    </row>
    <row r="62" spans="1:16" ht="30" x14ac:dyDescent="0.3">
      <c r="A62" s="152" t="s">
        <v>582</v>
      </c>
      <c r="B62" s="153" t="s">
        <v>543</v>
      </c>
      <c r="C62" s="152" t="s">
        <v>9</v>
      </c>
      <c r="D62" s="152" t="s">
        <v>544</v>
      </c>
      <c r="E62" s="154" t="s">
        <v>10</v>
      </c>
      <c r="F62" s="153">
        <v>296.01</v>
      </c>
      <c r="G62" s="155">
        <v>98.61</v>
      </c>
      <c r="H62" s="155">
        <v>123.26</v>
      </c>
      <c r="I62" s="155">
        <v>36486.19</v>
      </c>
      <c r="L62" s="82" t="e">
        <f>L60-L61</f>
        <v>#REF!</v>
      </c>
    </row>
    <row r="63" spans="1:16" ht="30" x14ac:dyDescent="0.3">
      <c r="A63" s="152" t="s">
        <v>583</v>
      </c>
      <c r="B63" s="153" t="s">
        <v>527</v>
      </c>
      <c r="C63" s="152" t="s">
        <v>9</v>
      </c>
      <c r="D63" s="152" t="s">
        <v>528</v>
      </c>
      <c r="E63" s="154" t="s">
        <v>11</v>
      </c>
      <c r="F63" s="153">
        <v>52.35</v>
      </c>
      <c r="G63" s="155">
        <v>496.52</v>
      </c>
      <c r="H63" s="155">
        <v>620.65</v>
      </c>
      <c r="I63" s="155">
        <v>32491.02</v>
      </c>
    </row>
    <row r="64" spans="1:16" ht="30" x14ac:dyDescent="0.3">
      <c r="A64" s="152" t="s">
        <v>584</v>
      </c>
      <c r="B64" s="153" t="s">
        <v>530</v>
      </c>
      <c r="C64" s="152" t="s">
        <v>9</v>
      </c>
      <c r="D64" s="152" t="s">
        <v>531</v>
      </c>
      <c r="E64" s="154" t="s">
        <v>11</v>
      </c>
      <c r="F64" s="153">
        <v>52.35</v>
      </c>
      <c r="G64" s="155">
        <v>266.88</v>
      </c>
      <c r="H64" s="155">
        <v>333.6</v>
      </c>
      <c r="I64" s="155">
        <v>17463.96</v>
      </c>
    </row>
    <row r="65" spans="1:9" ht="15.6" x14ac:dyDescent="0.3">
      <c r="A65" s="149" t="s">
        <v>585</v>
      </c>
      <c r="B65" s="149"/>
      <c r="C65" s="149"/>
      <c r="D65" s="149" t="s">
        <v>586</v>
      </c>
      <c r="E65" s="149"/>
      <c r="F65" s="150"/>
      <c r="G65" s="149"/>
      <c r="H65" s="149"/>
      <c r="I65" s="151">
        <v>443792.33</v>
      </c>
    </row>
    <row r="66" spans="1:9" ht="45" x14ac:dyDescent="0.3">
      <c r="A66" s="152" t="s">
        <v>587</v>
      </c>
      <c r="B66" s="153" t="s">
        <v>588</v>
      </c>
      <c r="C66" s="152" t="s">
        <v>9</v>
      </c>
      <c r="D66" s="152" t="s">
        <v>589</v>
      </c>
      <c r="E66" s="154" t="s">
        <v>10</v>
      </c>
      <c r="F66" s="153">
        <v>1336.08</v>
      </c>
      <c r="G66" s="155">
        <v>265.73</v>
      </c>
      <c r="H66" s="155">
        <v>332.16</v>
      </c>
      <c r="I66" s="155">
        <v>443792.33</v>
      </c>
    </row>
    <row r="67" spans="1:9" ht="15.6" x14ac:dyDescent="0.3">
      <c r="A67" s="149" t="s">
        <v>12</v>
      </c>
      <c r="B67" s="149"/>
      <c r="C67" s="149"/>
      <c r="D67" s="149" t="s">
        <v>590</v>
      </c>
      <c r="E67" s="149"/>
      <c r="F67" s="150"/>
      <c r="G67" s="149"/>
      <c r="H67" s="149"/>
      <c r="I67" s="151">
        <v>106745.36</v>
      </c>
    </row>
    <row r="68" spans="1:9" ht="45" x14ac:dyDescent="0.3">
      <c r="A68" s="152" t="s">
        <v>175</v>
      </c>
      <c r="B68" s="153" t="s">
        <v>591</v>
      </c>
      <c r="C68" s="152" t="s">
        <v>9</v>
      </c>
      <c r="D68" s="152" t="s">
        <v>592</v>
      </c>
      <c r="E68" s="154" t="s">
        <v>10</v>
      </c>
      <c r="F68" s="153">
        <v>1312.01</v>
      </c>
      <c r="G68" s="155">
        <v>56.86</v>
      </c>
      <c r="H68" s="155">
        <v>71.069999999999993</v>
      </c>
      <c r="I68" s="155">
        <v>93244.55</v>
      </c>
    </row>
    <row r="69" spans="1:9" ht="30" x14ac:dyDescent="0.3">
      <c r="A69" s="152" t="s">
        <v>353</v>
      </c>
      <c r="B69" s="153" t="s">
        <v>593</v>
      </c>
      <c r="C69" s="152" t="s">
        <v>9</v>
      </c>
      <c r="D69" s="152" t="s">
        <v>594</v>
      </c>
      <c r="E69" s="154" t="s">
        <v>134</v>
      </c>
      <c r="F69" s="153">
        <v>126</v>
      </c>
      <c r="G69" s="155">
        <v>57.72</v>
      </c>
      <c r="H69" s="155">
        <v>72.150000000000006</v>
      </c>
      <c r="I69" s="155">
        <v>9090.9</v>
      </c>
    </row>
    <row r="70" spans="1:9" ht="30" x14ac:dyDescent="0.3">
      <c r="A70" s="152" t="s">
        <v>595</v>
      </c>
      <c r="B70" s="153" t="s">
        <v>596</v>
      </c>
      <c r="C70" s="152" t="s">
        <v>9</v>
      </c>
      <c r="D70" s="152" t="s">
        <v>597</v>
      </c>
      <c r="E70" s="154" t="s">
        <v>134</v>
      </c>
      <c r="F70" s="153">
        <v>55.1</v>
      </c>
      <c r="G70" s="155">
        <v>47.42</v>
      </c>
      <c r="H70" s="155">
        <v>59.27</v>
      </c>
      <c r="I70" s="155">
        <v>3265.77</v>
      </c>
    </row>
    <row r="71" spans="1:9" ht="30" x14ac:dyDescent="0.3">
      <c r="A71" s="152" t="s">
        <v>598</v>
      </c>
      <c r="B71" s="153" t="s">
        <v>599</v>
      </c>
      <c r="C71" s="152" t="s">
        <v>9</v>
      </c>
      <c r="D71" s="152" t="s">
        <v>600</v>
      </c>
      <c r="E71" s="154" t="s">
        <v>10</v>
      </c>
      <c r="F71" s="153">
        <v>6.26</v>
      </c>
      <c r="G71" s="155">
        <v>146.22</v>
      </c>
      <c r="H71" s="155">
        <v>182.77</v>
      </c>
      <c r="I71" s="155">
        <v>1144.1400000000001</v>
      </c>
    </row>
    <row r="72" spans="1:9" ht="15.6" x14ac:dyDescent="0.3">
      <c r="A72" s="149" t="s">
        <v>176</v>
      </c>
      <c r="B72" s="149"/>
      <c r="C72" s="149"/>
      <c r="D72" s="149" t="s">
        <v>206</v>
      </c>
      <c r="E72" s="149"/>
      <c r="F72" s="150"/>
      <c r="G72" s="149"/>
      <c r="H72" s="149"/>
      <c r="I72" s="151">
        <v>90811.03</v>
      </c>
    </row>
    <row r="73" spans="1:9" ht="45" x14ac:dyDescent="0.3">
      <c r="A73" s="152" t="s">
        <v>177</v>
      </c>
      <c r="B73" s="153" t="s">
        <v>601</v>
      </c>
      <c r="C73" s="152" t="s">
        <v>9</v>
      </c>
      <c r="D73" s="152" t="s">
        <v>602</v>
      </c>
      <c r="E73" s="154" t="s">
        <v>133</v>
      </c>
      <c r="F73" s="153">
        <v>20</v>
      </c>
      <c r="G73" s="155">
        <v>1094.6099999999999</v>
      </c>
      <c r="H73" s="155">
        <v>1368.26</v>
      </c>
      <c r="I73" s="155">
        <v>27365.200000000001</v>
      </c>
    </row>
    <row r="74" spans="1:9" ht="30" x14ac:dyDescent="0.3">
      <c r="A74" s="152" t="s">
        <v>178</v>
      </c>
      <c r="B74" s="153" t="s">
        <v>207</v>
      </c>
      <c r="C74" s="152" t="s">
        <v>9</v>
      </c>
      <c r="D74" s="152" t="s">
        <v>208</v>
      </c>
      <c r="E74" s="154" t="s">
        <v>133</v>
      </c>
      <c r="F74" s="153">
        <v>2</v>
      </c>
      <c r="G74" s="155">
        <v>4094.68</v>
      </c>
      <c r="H74" s="155">
        <v>5118.3500000000004</v>
      </c>
      <c r="I74" s="155">
        <v>10236.700000000001</v>
      </c>
    </row>
    <row r="75" spans="1:9" ht="30" x14ac:dyDescent="0.3">
      <c r="A75" s="152" t="s">
        <v>178</v>
      </c>
      <c r="B75" s="153" t="s">
        <v>603</v>
      </c>
      <c r="C75" s="152" t="s">
        <v>9</v>
      </c>
      <c r="D75" s="152" t="s">
        <v>604</v>
      </c>
      <c r="E75" s="154" t="s">
        <v>10</v>
      </c>
      <c r="F75" s="153">
        <v>13.23</v>
      </c>
      <c r="G75" s="155">
        <v>901.45</v>
      </c>
      <c r="H75" s="155">
        <v>1126.81</v>
      </c>
      <c r="I75" s="155">
        <v>14907.69</v>
      </c>
    </row>
    <row r="76" spans="1:9" ht="60" x14ac:dyDescent="0.3">
      <c r="A76" s="152" t="s">
        <v>605</v>
      </c>
      <c r="B76" s="153" t="s">
        <v>209</v>
      </c>
      <c r="C76" s="152" t="s">
        <v>9</v>
      </c>
      <c r="D76" s="152" t="s">
        <v>210</v>
      </c>
      <c r="E76" s="154" t="s">
        <v>10</v>
      </c>
      <c r="F76" s="153">
        <v>40.799999999999997</v>
      </c>
      <c r="G76" s="155">
        <v>347.91</v>
      </c>
      <c r="H76" s="155">
        <v>434.88</v>
      </c>
      <c r="I76" s="155">
        <v>17743.099999999999</v>
      </c>
    </row>
    <row r="77" spans="1:9" ht="15" x14ac:dyDescent="0.3">
      <c r="A77" s="152" t="s">
        <v>605</v>
      </c>
      <c r="B77" s="153" t="s">
        <v>606</v>
      </c>
      <c r="C77" s="152" t="s">
        <v>158</v>
      </c>
      <c r="D77" s="152" t="s">
        <v>607</v>
      </c>
      <c r="E77" s="154" t="s">
        <v>10</v>
      </c>
      <c r="F77" s="153">
        <v>38.85</v>
      </c>
      <c r="G77" s="155">
        <v>351.72</v>
      </c>
      <c r="H77" s="155">
        <v>439.65</v>
      </c>
      <c r="I77" s="155">
        <v>17080.400000000001</v>
      </c>
    </row>
    <row r="78" spans="1:9" ht="60" x14ac:dyDescent="0.3">
      <c r="A78" s="152" t="s">
        <v>608</v>
      </c>
      <c r="B78" s="153" t="s">
        <v>609</v>
      </c>
      <c r="C78" s="152" t="s">
        <v>9</v>
      </c>
      <c r="D78" s="152" t="s">
        <v>610</v>
      </c>
      <c r="E78" s="154" t="s">
        <v>10</v>
      </c>
      <c r="F78" s="153">
        <v>3.96</v>
      </c>
      <c r="G78" s="155">
        <v>702.62</v>
      </c>
      <c r="H78" s="155">
        <v>878.27</v>
      </c>
      <c r="I78" s="155">
        <v>3477.94</v>
      </c>
    </row>
    <row r="79" spans="1:9" ht="15.6" x14ac:dyDescent="0.3">
      <c r="A79" s="149" t="s">
        <v>211</v>
      </c>
      <c r="B79" s="149"/>
      <c r="C79" s="149"/>
      <c r="D79" s="149" t="s">
        <v>611</v>
      </c>
      <c r="E79" s="149"/>
      <c r="F79" s="150"/>
      <c r="G79" s="149"/>
      <c r="H79" s="149"/>
      <c r="I79" s="151">
        <v>131044.14</v>
      </c>
    </row>
    <row r="80" spans="1:9" ht="15.6" x14ac:dyDescent="0.3">
      <c r="A80" s="149" t="s">
        <v>212</v>
      </c>
      <c r="B80" s="149"/>
      <c r="C80" s="149"/>
      <c r="D80" s="149" t="s">
        <v>612</v>
      </c>
      <c r="E80" s="149"/>
      <c r="F80" s="150"/>
      <c r="G80" s="149"/>
      <c r="H80" s="149"/>
      <c r="I80" s="151">
        <v>2699.95</v>
      </c>
    </row>
    <row r="81" spans="1:9" ht="15" x14ac:dyDescent="0.3">
      <c r="A81" s="152" t="s">
        <v>613</v>
      </c>
      <c r="B81" s="153" t="s">
        <v>381</v>
      </c>
      <c r="C81" s="152" t="s">
        <v>159</v>
      </c>
      <c r="D81" s="152" t="s">
        <v>382</v>
      </c>
      <c r="E81" s="154" t="s">
        <v>179</v>
      </c>
      <c r="F81" s="153">
        <v>1</v>
      </c>
      <c r="G81" s="155">
        <v>2021.87</v>
      </c>
      <c r="H81" s="155">
        <v>2527.33</v>
      </c>
      <c r="I81" s="155">
        <v>2527.33</v>
      </c>
    </row>
    <row r="82" spans="1:9" ht="30" x14ac:dyDescent="0.3">
      <c r="A82" s="152" t="s">
        <v>614</v>
      </c>
      <c r="B82" s="153" t="s">
        <v>615</v>
      </c>
      <c r="C82" s="152" t="s">
        <v>9</v>
      </c>
      <c r="D82" s="152" t="s">
        <v>616</v>
      </c>
      <c r="E82" s="154" t="s">
        <v>133</v>
      </c>
      <c r="F82" s="153">
        <v>1</v>
      </c>
      <c r="G82" s="155">
        <v>138.1</v>
      </c>
      <c r="H82" s="155">
        <v>172.62</v>
      </c>
      <c r="I82" s="155">
        <v>172.62</v>
      </c>
    </row>
    <row r="83" spans="1:9" ht="15.6" x14ac:dyDescent="0.3">
      <c r="A83" s="149" t="s">
        <v>213</v>
      </c>
      <c r="B83" s="149"/>
      <c r="C83" s="149"/>
      <c r="D83" s="149" t="s">
        <v>617</v>
      </c>
      <c r="E83" s="149"/>
      <c r="F83" s="150"/>
      <c r="G83" s="149"/>
      <c r="H83" s="149"/>
      <c r="I83" s="151">
        <v>6641.78</v>
      </c>
    </row>
    <row r="84" spans="1:9" ht="30" x14ac:dyDescent="0.3">
      <c r="A84" s="152" t="s">
        <v>618</v>
      </c>
      <c r="B84" s="153" t="s">
        <v>619</v>
      </c>
      <c r="C84" s="152" t="s">
        <v>9</v>
      </c>
      <c r="D84" s="152" t="s">
        <v>620</v>
      </c>
      <c r="E84" s="154" t="s">
        <v>133</v>
      </c>
      <c r="F84" s="153">
        <v>11</v>
      </c>
      <c r="G84" s="155">
        <v>283.47000000000003</v>
      </c>
      <c r="H84" s="155">
        <v>354.33</v>
      </c>
      <c r="I84" s="155">
        <v>3897.63</v>
      </c>
    </row>
    <row r="85" spans="1:9" ht="30" x14ac:dyDescent="0.3">
      <c r="A85" s="152" t="s">
        <v>621</v>
      </c>
      <c r="B85" s="153" t="s">
        <v>622</v>
      </c>
      <c r="C85" s="152" t="s">
        <v>9</v>
      </c>
      <c r="D85" s="152" t="s">
        <v>623</v>
      </c>
      <c r="E85" s="154" t="s">
        <v>133</v>
      </c>
      <c r="F85" s="153">
        <v>5</v>
      </c>
      <c r="G85" s="155">
        <v>328.16</v>
      </c>
      <c r="H85" s="155">
        <v>410.2</v>
      </c>
      <c r="I85" s="155">
        <v>2051</v>
      </c>
    </row>
    <row r="86" spans="1:9" ht="30" x14ac:dyDescent="0.3">
      <c r="A86" s="152" t="s">
        <v>624</v>
      </c>
      <c r="B86" s="153" t="s">
        <v>625</v>
      </c>
      <c r="C86" s="152" t="s">
        <v>9</v>
      </c>
      <c r="D86" s="152" t="s">
        <v>626</v>
      </c>
      <c r="E86" s="154" t="s">
        <v>133</v>
      </c>
      <c r="F86" s="153">
        <v>1</v>
      </c>
      <c r="G86" s="155">
        <v>554.52</v>
      </c>
      <c r="H86" s="155">
        <v>693.15</v>
      </c>
      <c r="I86" s="155">
        <v>693.15</v>
      </c>
    </row>
    <row r="87" spans="1:9" ht="15.6" x14ac:dyDescent="0.3">
      <c r="A87" s="149" t="s">
        <v>214</v>
      </c>
      <c r="B87" s="149"/>
      <c r="C87" s="149"/>
      <c r="D87" s="149" t="s">
        <v>627</v>
      </c>
      <c r="E87" s="149"/>
      <c r="F87" s="150"/>
      <c r="G87" s="149"/>
      <c r="H87" s="149"/>
      <c r="I87" s="151">
        <v>21338.7</v>
      </c>
    </row>
    <row r="88" spans="1:9" ht="30" x14ac:dyDescent="0.3">
      <c r="A88" s="152" t="s">
        <v>628</v>
      </c>
      <c r="B88" s="153" t="s">
        <v>629</v>
      </c>
      <c r="C88" s="152" t="s">
        <v>9</v>
      </c>
      <c r="D88" s="152" t="s">
        <v>630</v>
      </c>
      <c r="E88" s="154" t="s">
        <v>133</v>
      </c>
      <c r="F88" s="153">
        <v>20</v>
      </c>
      <c r="G88" s="155">
        <v>195.89</v>
      </c>
      <c r="H88" s="155">
        <v>244.86</v>
      </c>
      <c r="I88" s="155">
        <v>4897.2</v>
      </c>
    </row>
    <row r="89" spans="1:9" ht="15" x14ac:dyDescent="0.3">
      <c r="A89" s="152" t="s">
        <v>631</v>
      </c>
      <c r="B89" s="153" t="s">
        <v>632</v>
      </c>
      <c r="C89" s="152" t="s">
        <v>158</v>
      </c>
      <c r="D89" s="152" t="s">
        <v>633</v>
      </c>
      <c r="E89" s="154" t="s">
        <v>380</v>
      </c>
      <c r="F89" s="153">
        <v>194</v>
      </c>
      <c r="G89" s="155">
        <v>67.8</v>
      </c>
      <c r="H89" s="155">
        <v>84.75</v>
      </c>
      <c r="I89" s="155">
        <v>16441.5</v>
      </c>
    </row>
    <row r="90" spans="1:9" ht="15.6" x14ac:dyDescent="0.3">
      <c r="A90" s="149" t="s">
        <v>215</v>
      </c>
      <c r="B90" s="149"/>
      <c r="C90" s="149"/>
      <c r="D90" s="149" t="s">
        <v>634</v>
      </c>
      <c r="E90" s="149"/>
      <c r="F90" s="150"/>
      <c r="G90" s="149"/>
      <c r="H90" s="149"/>
      <c r="I90" s="151">
        <v>18629.23</v>
      </c>
    </row>
    <row r="91" spans="1:9" ht="30" x14ac:dyDescent="0.3">
      <c r="A91" s="152" t="s">
        <v>635</v>
      </c>
      <c r="B91" s="153" t="s">
        <v>636</v>
      </c>
      <c r="C91" s="152" t="s">
        <v>9</v>
      </c>
      <c r="D91" s="152" t="s">
        <v>637</v>
      </c>
      <c r="E91" s="154" t="s">
        <v>134</v>
      </c>
      <c r="F91" s="153">
        <v>844.29</v>
      </c>
      <c r="G91" s="155">
        <v>8.89</v>
      </c>
      <c r="H91" s="155">
        <v>11.11</v>
      </c>
      <c r="I91" s="155">
        <v>9380.06</v>
      </c>
    </row>
    <row r="92" spans="1:9" ht="30" x14ac:dyDescent="0.3">
      <c r="A92" s="152" t="s">
        <v>638</v>
      </c>
      <c r="B92" s="153" t="s">
        <v>639</v>
      </c>
      <c r="C92" s="152" t="s">
        <v>9</v>
      </c>
      <c r="D92" s="152" t="s">
        <v>640</v>
      </c>
      <c r="E92" s="154" t="s">
        <v>134</v>
      </c>
      <c r="F92" s="153">
        <v>434.03</v>
      </c>
      <c r="G92" s="155">
        <v>17.05</v>
      </c>
      <c r="H92" s="155">
        <v>21.31</v>
      </c>
      <c r="I92" s="155">
        <v>9249.17</v>
      </c>
    </row>
    <row r="93" spans="1:9" ht="15.6" x14ac:dyDescent="0.3">
      <c r="A93" s="149" t="s">
        <v>641</v>
      </c>
      <c r="B93" s="149"/>
      <c r="C93" s="149"/>
      <c r="D93" s="149" t="s">
        <v>642</v>
      </c>
      <c r="E93" s="149"/>
      <c r="F93" s="150"/>
      <c r="G93" s="149"/>
      <c r="H93" s="149"/>
      <c r="I93" s="151">
        <v>2999.81</v>
      </c>
    </row>
    <row r="94" spans="1:9" ht="30" x14ac:dyDescent="0.3">
      <c r="A94" s="152" t="s">
        <v>643</v>
      </c>
      <c r="B94" s="153" t="s">
        <v>644</v>
      </c>
      <c r="C94" s="152" t="s">
        <v>9</v>
      </c>
      <c r="D94" s="152" t="s">
        <v>645</v>
      </c>
      <c r="E94" s="154" t="s">
        <v>134</v>
      </c>
      <c r="F94" s="153">
        <v>21.61</v>
      </c>
      <c r="G94" s="155">
        <v>17.239999999999998</v>
      </c>
      <c r="H94" s="155">
        <v>21.55</v>
      </c>
      <c r="I94" s="155">
        <v>465.69</v>
      </c>
    </row>
    <row r="95" spans="1:9" ht="30" x14ac:dyDescent="0.3">
      <c r="A95" s="152" t="s">
        <v>646</v>
      </c>
      <c r="B95" s="153" t="s">
        <v>647</v>
      </c>
      <c r="C95" s="152" t="s">
        <v>9</v>
      </c>
      <c r="D95" s="152" t="s">
        <v>648</v>
      </c>
      <c r="E95" s="154" t="s">
        <v>134</v>
      </c>
      <c r="F95" s="153">
        <v>95.77</v>
      </c>
      <c r="G95" s="155">
        <v>18.38</v>
      </c>
      <c r="H95" s="155">
        <v>22.97</v>
      </c>
      <c r="I95" s="155">
        <v>2199.83</v>
      </c>
    </row>
    <row r="96" spans="1:9" ht="30" x14ac:dyDescent="0.3">
      <c r="A96" s="152" t="s">
        <v>649</v>
      </c>
      <c r="B96" s="153" t="s">
        <v>650</v>
      </c>
      <c r="C96" s="152" t="s">
        <v>9</v>
      </c>
      <c r="D96" s="152" t="s">
        <v>651</v>
      </c>
      <c r="E96" s="154" t="s">
        <v>134</v>
      </c>
      <c r="F96" s="153">
        <v>14.72</v>
      </c>
      <c r="G96" s="155">
        <v>18.170000000000002</v>
      </c>
      <c r="H96" s="155">
        <v>22.71</v>
      </c>
      <c r="I96" s="155">
        <v>334.29</v>
      </c>
    </row>
    <row r="97" spans="1:9" ht="15.6" x14ac:dyDescent="0.3">
      <c r="A97" s="149" t="s">
        <v>652</v>
      </c>
      <c r="B97" s="149"/>
      <c r="C97" s="149"/>
      <c r="D97" s="149" t="s">
        <v>653</v>
      </c>
      <c r="E97" s="149"/>
      <c r="F97" s="150"/>
      <c r="G97" s="149"/>
      <c r="H97" s="149"/>
      <c r="I97" s="151">
        <v>10354.27</v>
      </c>
    </row>
    <row r="98" spans="1:9" ht="30" x14ac:dyDescent="0.3">
      <c r="A98" s="152" t="s">
        <v>654</v>
      </c>
      <c r="B98" s="153" t="s">
        <v>655</v>
      </c>
      <c r="C98" s="152" t="s">
        <v>9</v>
      </c>
      <c r="D98" s="152" t="s">
        <v>656</v>
      </c>
      <c r="E98" s="154" t="s">
        <v>133</v>
      </c>
      <c r="F98" s="153">
        <v>6</v>
      </c>
      <c r="G98" s="155">
        <v>18.899999999999999</v>
      </c>
      <c r="H98" s="155">
        <v>23.62</v>
      </c>
      <c r="I98" s="155">
        <v>141.72</v>
      </c>
    </row>
    <row r="99" spans="1:9" ht="30" x14ac:dyDescent="0.3">
      <c r="A99" s="152" t="s">
        <v>657</v>
      </c>
      <c r="B99" s="153" t="s">
        <v>658</v>
      </c>
      <c r="C99" s="152" t="s">
        <v>9</v>
      </c>
      <c r="D99" s="152" t="s">
        <v>659</v>
      </c>
      <c r="E99" s="154" t="s">
        <v>133</v>
      </c>
      <c r="F99" s="153">
        <v>158</v>
      </c>
      <c r="G99" s="155">
        <v>26.09</v>
      </c>
      <c r="H99" s="155">
        <v>32.61</v>
      </c>
      <c r="I99" s="155">
        <v>5152.38</v>
      </c>
    </row>
    <row r="100" spans="1:9" ht="30" x14ac:dyDescent="0.3">
      <c r="A100" s="152" t="s">
        <v>660</v>
      </c>
      <c r="B100" s="153" t="s">
        <v>661</v>
      </c>
      <c r="C100" s="152" t="s">
        <v>9</v>
      </c>
      <c r="D100" s="152" t="s">
        <v>662</v>
      </c>
      <c r="E100" s="154" t="s">
        <v>133</v>
      </c>
      <c r="F100" s="153">
        <v>1</v>
      </c>
      <c r="G100" s="155">
        <v>32.090000000000003</v>
      </c>
      <c r="H100" s="155">
        <v>40.11</v>
      </c>
      <c r="I100" s="155">
        <v>40.11</v>
      </c>
    </row>
    <row r="101" spans="1:9" ht="15" x14ac:dyDescent="0.3">
      <c r="A101" s="152" t="s">
        <v>663</v>
      </c>
      <c r="B101" s="153" t="s">
        <v>664</v>
      </c>
      <c r="C101" s="152" t="s">
        <v>9</v>
      </c>
      <c r="D101" s="152" t="s">
        <v>665</v>
      </c>
      <c r="E101" s="154" t="s">
        <v>133</v>
      </c>
      <c r="F101" s="153">
        <v>1</v>
      </c>
      <c r="G101" s="155">
        <v>56.44</v>
      </c>
      <c r="H101" s="155">
        <v>70.55</v>
      </c>
      <c r="I101" s="155">
        <v>70.55</v>
      </c>
    </row>
    <row r="102" spans="1:9" ht="30" x14ac:dyDescent="0.3">
      <c r="A102" s="152" t="s">
        <v>666</v>
      </c>
      <c r="B102" s="153" t="s">
        <v>667</v>
      </c>
      <c r="C102" s="152" t="s">
        <v>9</v>
      </c>
      <c r="D102" s="152" t="s">
        <v>668</v>
      </c>
      <c r="E102" s="154" t="s">
        <v>133</v>
      </c>
      <c r="F102" s="153">
        <v>2</v>
      </c>
      <c r="G102" s="155">
        <v>194.28</v>
      </c>
      <c r="H102" s="155">
        <v>242.85</v>
      </c>
      <c r="I102" s="155">
        <v>485.7</v>
      </c>
    </row>
    <row r="103" spans="1:9" ht="30" x14ac:dyDescent="0.3">
      <c r="A103" s="152" t="s">
        <v>669</v>
      </c>
      <c r="B103" s="153" t="s">
        <v>670</v>
      </c>
      <c r="C103" s="152" t="s">
        <v>9</v>
      </c>
      <c r="D103" s="152" t="s">
        <v>671</v>
      </c>
      <c r="E103" s="154" t="s">
        <v>133</v>
      </c>
      <c r="F103" s="153">
        <v>39</v>
      </c>
      <c r="G103" s="155">
        <v>11.23</v>
      </c>
      <c r="H103" s="155">
        <v>14.03</v>
      </c>
      <c r="I103" s="155">
        <v>547.16999999999996</v>
      </c>
    </row>
    <row r="104" spans="1:9" ht="30" x14ac:dyDescent="0.3">
      <c r="A104" s="152" t="s">
        <v>672</v>
      </c>
      <c r="B104" s="153" t="s">
        <v>673</v>
      </c>
      <c r="C104" s="152" t="s">
        <v>9</v>
      </c>
      <c r="D104" s="152" t="s">
        <v>674</v>
      </c>
      <c r="E104" s="154" t="s">
        <v>133</v>
      </c>
      <c r="F104" s="153">
        <v>168</v>
      </c>
      <c r="G104" s="155">
        <v>12.85</v>
      </c>
      <c r="H104" s="155">
        <v>16.059999999999999</v>
      </c>
      <c r="I104" s="155">
        <v>2698.08</v>
      </c>
    </row>
    <row r="105" spans="1:9" ht="30" x14ac:dyDescent="0.3">
      <c r="A105" s="152" t="s">
        <v>675</v>
      </c>
      <c r="B105" s="153" t="s">
        <v>655</v>
      </c>
      <c r="C105" s="152" t="s">
        <v>9</v>
      </c>
      <c r="D105" s="152" t="s">
        <v>656</v>
      </c>
      <c r="E105" s="154" t="s">
        <v>133</v>
      </c>
      <c r="F105" s="153">
        <v>2</v>
      </c>
      <c r="G105" s="155">
        <v>18.899999999999999</v>
      </c>
      <c r="H105" s="155">
        <v>23.62</v>
      </c>
      <c r="I105" s="155">
        <v>47.24</v>
      </c>
    </row>
    <row r="106" spans="1:9" ht="30" x14ac:dyDescent="0.3">
      <c r="A106" s="152" t="s">
        <v>676</v>
      </c>
      <c r="B106" s="153" t="s">
        <v>677</v>
      </c>
      <c r="C106" s="152" t="s">
        <v>9</v>
      </c>
      <c r="D106" s="152" t="s">
        <v>678</v>
      </c>
      <c r="E106" s="154" t="s">
        <v>133</v>
      </c>
      <c r="F106" s="153">
        <v>12</v>
      </c>
      <c r="G106" s="155">
        <v>10.87</v>
      </c>
      <c r="H106" s="155">
        <v>13.58</v>
      </c>
      <c r="I106" s="155">
        <v>162.96</v>
      </c>
    </row>
    <row r="107" spans="1:9" ht="30" x14ac:dyDescent="0.3">
      <c r="A107" s="152" t="s">
        <v>679</v>
      </c>
      <c r="B107" s="153" t="s">
        <v>680</v>
      </c>
      <c r="C107" s="152" t="s">
        <v>9</v>
      </c>
      <c r="D107" s="152" t="s">
        <v>681</v>
      </c>
      <c r="E107" s="154" t="s">
        <v>133</v>
      </c>
      <c r="F107" s="153">
        <v>12</v>
      </c>
      <c r="G107" s="155">
        <v>9.9600000000000009</v>
      </c>
      <c r="H107" s="155">
        <v>12.45</v>
      </c>
      <c r="I107" s="155">
        <v>149.4</v>
      </c>
    </row>
    <row r="108" spans="1:9" ht="30" x14ac:dyDescent="0.3">
      <c r="A108" s="152" t="s">
        <v>682</v>
      </c>
      <c r="B108" s="153" t="s">
        <v>683</v>
      </c>
      <c r="C108" s="152" t="s">
        <v>9</v>
      </c>
      <c r="D108" s="152" t="s">
        <v>684</v>
      </c>
      <c r="E108" s="154" t="s">
        <v>133</v>
      </c>
      <c r="F108" s="153">
        <v>6</v>
      </c>
      <c r="G108" s="155">
        <v>12.26</v>
      </c>
      <c r="H108" s="155">
        <v>15.32</v>
      </c>
      <c r="I108" s="155">
        <v>91.92</v>
      </c>
    </row>
    <row r="109" spans="1:9" ht="30" x14ac:dyDescent="0.3">
      <c r="A109" s="152" t="s">
        <v>685</v>
      </c>
      <c r="B109" s="153" t="s">
        <v>686</v>
      </c>
      <c r="C109" s="152" t="s">
        <v>9</v>
      </c>
      <c r="D109" s="152" t="s">
        <v>687</v>
      </c>
      <c r="E109" s="154" t="s">
        <v>10</v>
      </c>
      <c r="F109" s="153">
        <v>1</v>
      </c>
      <c r="G109" s="155">
        <v>97.55</v>
      </c>
      <c r="H109" s="155">
        <v>121.93</v>
      </c>
      <c r="I109" s="155">
        <v>121.93</v>
      </c>
    </row>
    <row r="110" spans="1:9" ht="30" x14ac:dyDescent="0.3">
      <c r="A110" s="152" t="s">
        <v>688</v>
      </c>
      <c r="B110" s="153" t="s">
        <v>655</v>
      </c>
      <c r="C110" s="152" t="s">
        <v>9</v>
      </c>
      <c r="D110" s="152" t="s">
        <v>656</v>
      </c>
      <c r="E110" s="154" t="s">
        <v>133</v>
      </c>
      <c r="F110" s="153">
        <v>2</v>
      </c>
      <c r="G110" s="155">
        <v>18.899999999999999</v>
      </c>
      <c r="H110" s="155">
        <v>23.62</v>
      </c>
      <c r="I110" s="155">
        <v>47.24</v>
      </c>
    </row>
    <row r="111" spans="1:9" ht="15" x14ac:dyDescent="0.3">
      <c r="A111" s="152" t="s">
        <v>689</v>
      </c>
      <c r="B111" s="153" t="s">
        <v>690</v>
      </c>
      <c r="C111" s="152" t="s">
        <v>158</v>
      </c>
      <c r="D111" s="152" t="s">
        <v>691</v>
      </c>
      <c r="E111" s="154" t="s">
        <v>164</v>
      </c>
      <c r="F111" s="153">
        <v>39</v>
      </c>
      <c r="G111" s="155">
        <v>12.27</v>
      </c>
      <c r="H111" s="155">
        <v>15.33</v>
      </c>
      <c r="I111" s="155">
        <v>597.87</v>
      </c>
    </row>
    <row r="112" spans="1:9" ht="15.6" x14ac:dyDescent="0.3">
      <c r="A112" s="149" t="s">
        <v>692</v>
      </c>
      <c r="B112" s="149"/>
      <c r="C112" s="149"/>
      <c r="D112" s="149" t="s">
        <v>693</v>
      </c>
      <c r="E112" s="149"/>
      <c r="F112" s="150"/>
      <c r="G112" s="149"/>
      <c r="H112" s="149"/>
      <c r="I112" s="151">
        <v>6781.65</v>
      </c>
    </row>
    <row r="113" spans="1:9" ht="30" x14ac:dyDescent="0.3">
      <c r="A113" s="152" t="s">
        <v>694</v>
      </c>
      <c r="B113" s="153" t="s">
        <v>695</v>
      </c>
      <c r="C113" s="152" t="s">
        <v>9</v>
      </c>
      <c r="D113" s="152" t="s">
        <v>696</v>
      </c>
      <c r="E113" s="154" t="s">
        <v>133</v>
      </c>
      <c r="F113" s="153">
        <v>1</v>
      </c>
      <c r="G113" s="155">
        <v>64.63</v>
      </c>
      <c r="H113" s="155">
        <v>80.78</v>
      </c>
      <c r="I113" s="155">
        <v>80.78</v>
      </c>
    </row>
    <row r="114" spans="1:9" ht="30" x14ac:dyDescent="0.3">
      <c r="A114" s="152" t="s">
        <v>697</v>
      </c>
      <c r="B114" s="153" t="s">
        <v>698</v>
      </c>
      <c r="C114" s="152" t="s">
        <v>9</v>
      </c>
      <c r="D114" s="152" t="s">
        <v>699</v>
      </c>
      <c r="E114" s="154" t="s">
        <v>133</v>
      </c>
      <c r="F114" s="153">
        <v>1</v>
      </c>
      <c r="G114" s="155">
        <v>70.45</v>
      </c>
      <c r="H114" s="155">
        <v>88.06</v>
      </c>
      <c r="I114" s="155">
        <v>88.06</v>
      </c>
    </row>
    <row r="115" spans="1:9" ht="30" x14ac:dyDescent="0.3">
      <c r="A115" s="152" t="s">
        <v>700</v>
      </c>
      <c r="B115" s="153" t="s">
        <v>451</v>
      </c>
      <c r="C115" s="152" t="s">
        <v>9</v>
      </c>
      <c r="D115" s="152" t="s">
        <v>452</v>
      </c>
      <c r="E115" s="154" t="s">
        <v>133</v>
      </c>
      <c r="F115" s="153">
        <v>1</v>
      </c>
      <c r="G115" s="155">
        <v>51.61</v>
      </c>
      <c r="H115" s="155">
        <v>64.510000000000005</v>
      </c>
      <c r="I115" s="155">
        <v>64.510000000000005</v>
      </c>
    </row>
    <row r="116" spans="1:9" ht="30" x14ac:dyDescent="0.3">
      <c r="A116" s="152" t="s">
        <v>701</v>
      </c>
      <c r="B116" s="153" t="s">
        <v>702</v>
      </c>
      <c r="C116" s="152" t="s">
        <v>9</v>
      </c>
      <c r="D116" s="152" t="s">
        <v>703</v>
      </c>
      <c r="E116" s="154" t="s">
        <v>133</v>
      </c>
      <c r="F116" s="153">
        <v>18</v>
      </c>
      <c r="G116" s="155">
        <v>65.680000000000007</v>
      </c>
      <c r="H116" s="155">
        <v>82.1</v>
      </c>
      <c r="I116" s="155">
        <v>1477.8</v>
      </c>
    </row>
    <row r="117" spans="1:9" ht="30" x14ac:dyDescent="0.3">
      <c r="A117" s="152" t="s">
        <v>704</v>
      </c>
      <c r="B117" s="153" t="s">
        <v>705</v>
      </c>
      <c r="C117" s="152" t="s">
        <v>9</v>
      </c>
      <c r="D117" s="152" t="s">
        <v>706</v>
      </c>
      <c r="E117" s="154" t="s">
        <v>133</v>
      </c>
      <c r="F117" s="153">
        <v>1</v>
      </c>
      <c r="G117" s="155">
        <v>363.84</v>
      </c>
      <c r="H117" s="155">
        <v>454.8</v>
      </c>
      <c r="I117" s="155">
        <v>454.8</v>
      </c>
    </row>
    <row r="118" spans="1:9" ht="30" x14ac:dyDescent="0.3">
      <c r="A118" s="152" t="s">
        <v>707</v>
      </c>
      <c r="B118" s="153" t="s">
        <v>708</v>
      </c>
      <c r="C118" s="152" t="s">
        <v>9</v>
      </c>
      <c r="D118" s="152" t="s">
        <v>709</v>
      </c>
      <c r="E118" s="154" t="s">
        <v>133</v>
      </c>
      <c r="F118" s="153">
        <v>73</v>
      </c>
      <c r="G118" s="155">
        <v>40.53</v>
      </c>
      <c r="H118" s="155">
        <v>50.66</v>
      </c>
      <c r="I118" s="155">
        <v>3698.18</v>
      </c>
    </row>
    <row r="119" spans="1:9" ht="30" x14ac:dyDescent="0.3">
      <c r="A119" s="152" t="s">
        <v>710</v>
      </c>
      <c r="B119" s="153" t="s">
        <v>711</v>
      </c>
      <c r="C119" s="152" t="s">
        <v>9</v>
      </c>
      <c r="D119" s="152" t="s">
        <v>712</v>
      </c>
      <c r="E119" s="154" t="s">
        <v>133</v>
      </c>
      <c r="F119" s="153">
        <v>24</v>
      </c>
      <c r="G119" s="155">
        <v>30.59</v>
      </c>
      <c r="H119" s="155">
        <v>38.229999999999997</v>
      </c>
      <c r="I119" s="155">
        <v>917.52</v>
      </c>
    </row>
    <row r="120" spans="1:9" ht="15.6" x14ac:dyDescent="0.3">
      <c r="A120" s="149" t="s">
        <v>713</v>
      </c>
      <c r="B120" s="149"/>
      <c r="C120" s="149"/>
      <c r="D120" s="149" t="s">
        <v>714</v>
      </c>
      <c r="E120" s="149"/>
      <c r="F120" s="150"/>
      <c r="G120" s="149"/>
      <c r="H120" s="149"/>
      <c r="I120" s="151">
        <v>297.64999999999998</v>
      </c>
    </row>
    <row r="121" spans="1:9" ht="30" x14ac:dyDescent="0.3">
      <c r="A121" s="152" t="s">
        <v>715</v>
      </c>
      <c r="B121" s="153" t="s">
        <v>716</v>
      </c>
      <c r="C121" s="152" t="s">
        <v>9</v>
      </c>
      <c r="D121" s="152" t="s">
        <v>717</v>
      </c>
      <c r="E121" s="154" t="s">
        <v>134</v>
      </c>
      <c r="F121" s="153">
        <v>2</v>
      </c>
      <c r="G121" s="155">
        <v>14.58</v>
      </c>
      <c r="H121" s="155">
        <v>18.22</v>
      </c>
      <c r="I121" s="155">
        <v>36.44</v>
      </c>
    </row>
    <row r="122" spans="1:9" ht="30" x14ac:dyDescent="0.3">
      <c r="A122" s="152" t="s">
        <v>718</v>
      </c>
      <c r="B122" s="153" t="s">
        <v>719</v>
      </c>
      <c r="C122" s="152" t="s">
        <v>9</v>
      </c>
      <c r="D122" s="152" t="s">
        <v>720</v>
      </c>
      <c r="E122" s="154" t="s">
        <v>134</v>
      </c>
      <c r="F122" s="153">
        <v>2</v>
      </c>
      <c r="G122" s="155">
        <v>17.239999999999998</v>
      </c>
      <c r="H122" s="155">
        <v>21.55</v>
      </c>
      <c r="I122" s="155">
        <v>43.1</v>
      </c>
    </row>
    <row r="123" spans="1:9" ht="30" x14ac:dyDescent="0.3">
      <c r="A123" s="152" t="s">
        <v>721</v>
      </c>
      <c r="B123" s="153" t="s">
        <v>650</v>
      </c>
      <c r="C123" s="152" t="s">
        <v>9</v>
      </c>
      <c r="D123" s="152" t="s">
        <v>651</v>
      </c>
      <c r="E123" s="154" t="s">
        <v>134</v>
      </c>
      <c r="F123" s="153">
        <v>1</v>
      </c>
      <c r="G123" s="155">
        <v>18.170000000000002</v>
      </c>
      <c r="H123" s="155">
        <v>22.71</v>
      </c>
      <c r="I123" s="155">
        <v>22.71</v>
      </c>
    </row>
    <row r="124" spans="1:9" ht="30" x14ac:dyDescent="0.3">
      <c r="A124" s="152" t="s">
        <v>722</v>
      </c>
      <c r="B124" s="153" t="s">
        <v>716</v>
      </c>
      <c r="C124" s="152" t="s">
        <v>9</v>
      </c>
      <c r="D124" s="152" t="s">
        <v>717</v>
      </c>
      <c r="E124" s="154" t="s">
        <v>134</v>
      </c>
      <c r="F124" s="153">
        <v>4</v>
      </c>
      <c r="G124" s="155">
        <v>14.58</v>
      </c>
      <c r="H124" s="155">
        <v>18.22</v>
      </c>
      <c r="I124" s="155">
        <v>72.88</v>
      </c>
    </row>
    <row r="125" spans="1:9" ht="30" x14ac:dyDescent="0.3">
      <c r="A125" s="152" t="s">
        <v>723</v>
      </c>
      <c r="B125" s="153" t="s">
        <v>647</v>
      </c>
      <c r="C125" s="152" t="s">
        <v>9</v>
      </c>
      <c r="D125" s="152" t="s">
        <v>648</v>
      </c>
      <c r="E125" s="154" t="s">
        <v>134</v>
      </c>
      <c r="F125" s="153">
        <v>4</v>
      </c>
      <c r="G125" s="155">
        <v>18.38</v>
      </c>
      <c r="H125" s="155">
        <v>22.97</v>
      </c>
      <c r="I125" s="155">
        <v>91.88</v>
      </c>
    </row>
    <row r="126" spans="1:9" ht="30" x14ac:dyDescent="0.3">
      <c r="A126" s="152" t="s">
        <v>724</v>
      </c>
      <c r="B126" s="153" t="s">
        <v>683</v>
      </c>
      <c r="C126" s="152" t="s">
        <v>9</v>
      </c>
      <c r="D126" s="152" t="s">
        <v>684</v>
      </c>
      <c r="E126" s="154" t="s">
        <v>133</v>
      </c>
      <c r="F126" s="153">
        <v>2</v>
      </c>
      <c r="G126" s="155">
        <v>12.26</v>
      </c>
      <c r="H126" s="155">
        <v>15.32</v>
      </c>
      <c r="I126" s="155">
        <v>30.64</v>
      </c>
    </row>
    <row r="127" spans="1:9" ht="15.6" x14ac:dyDescent="0.3">
      <c r="A127" s="149" t="s">
        <v>725</v>
      </c>
      <c r="B127" s="149"/>
      <c r="C127" s="149"/>
      <c r="D127" s="149" t="s">
        <v>726</v>
      </c>
      <c r="E127" s="149"/>
      <c r="F127" s="150"/>
      <c r="G127" s="149"/>
      <c r="H127" s="149"/>
      <c r="I127" s="151">
        <v>1452.13</v>
      </c>
    </row>
    <row r="128" spans="1:9" ht="30" x14ac:dyDescent="0.3">
      <c r="A128" s="152" t="s">
        <v>727</v>
      </c>
      <c r="B128" s="153" t="s">
        <v>728</v>
      </c>
      <c r="C128" s="152" t="s">
        <v>9</v>
      </c>
      <c r="D128" s="152" t="s">
        <v>729</v>
      </c>
      <c r="E128" s="154" t="s">
        <v>133</v>
      </c>
      <c r="F128" s="153">
        <v>2</v>
      </c>
      <c r="G128" s="155">
        <v>46.79</v>
      </c>
      <c r="H128" s="155">
        <v>58.48</v>
      </c>
      <c r="I128" s="155">
        <v>116.96</v>
      </c>
    </row>
    <row r="129" spans="1:9" ht="30" x14ac:dyDescent="0.3">
      <c r="A129" s="152" t="s">
        <v>730</v>
      </c>
      <c r="B129" s="153" t="s">
        <v>731</v>
      </c>
      <c r="C129" s="152" t="s">
        <v>9</v>
      </c>
      <c r="D129" s="152" t="s">
        <v>732</v>
      </c>
      <c r="E129" s="154" t="s">
        <v>133</v>
      </c>
      <c r="F129" s="153">
        <v>2</v>
      </c>
      <c r="G129" s="155">
        <v>66.73</v>
      </c>
      <c r="H129" s="155">
        <v>83.41</v>
      </c>
      <c r="I129" s="155">
        <v>166.82</v>
      </c>
    </row>
    <row r="130" spans="1:9" ht="30" x14ac:dyDescent="0.3">
      <c r="A130" s="152" t="s">
        <v>733</v>
      </c>
      <c r="B130" s="153" t="s">
        <v>734</v>
      </c>
      <c r="C130" s="152" t="s">
        <v>9</v>
      </c>
      <c r="D130" s="152" t="s">
        <v>735</v>
      </c>
      <c r="E130" s="154" t="s">
        <v>133</v>
      </c>
      <c r="F130" s="153">
        <v>10</v>
      </c>
      <c r="G130" s="155">
        <v>80.03</v>
      </c>
      <c r="H130" s="155">
        <v>100.03</v>
      </c>
      <c r="I130" s="155">
        <v>1000.3</v>
      </c>
    </row>
    <row r="131" spans="1:9" ht="30" x14ac:dyDescent="0.3">
      <c r="A131" s="152" t="s">
        <v>736</v>
      </c>
      <c r="B131" s="153" t="s">
        <v>737</v>
      </c>
      <c r="C131" s="152" t="s">
        <v>9</v>
      </c>
      <c r="D131" s="152" t="s">
        <v>738</v>
      </c>
      <c r="E131" s="154" t="s">
        <v>133</v>
      </c>
      <c r="F131" s="153">
        <v>5</v>
      </c>
      <c r="G131" s="155">
        <v>26.89</v>
      </c>
      <c r="H131" s="155">
        <v>33.61</v>
      </c>
      <c r="I131" s="155">
        <v>168.05</v>
      </c>
    </row>
    <row r="132" spans="1:9" ht="15.6" x14ac:dyDescent="0.3">
      <c r="A132" s="149" t="s">
        <v>739</v>
      </c>
      <c r="B132" s="149"/>
      <c r="C132" s="149"/>
      <c r="D132" s="149" t="s">
        <v>740</v>
      </c>
      <c r="E132" s="149"/>
      <c r="F132" s="150"/>
      <c r="G132" s="149"/>
      <c r="H132" s="149"/>
      <c r="I132" s="151">
        <v>54648.4</v>
      </c>
    </row>
    <row r="133" spans="1:9" ht="30" x14ac:dyDescent="0.3">
      <c r="A133" s="152" t="s">
        <v>741</v>
      </c>
      <c r="B133" s="153" t="s">
        <v>742</v>
      </c>
      <c r="C133" s="152" t="s">
        <v>9</v>
      </c>
      <c r="D133" s="152" t="s">
        <v>743</v>
      </c>
      <c r="E133" s="154" t="s">
        <v>134</v>
      </c>
      <c r="F133" s="153">
        <v>473.25</v>
      </c>
      <c r="G133" s="155">
        <v>29.33</v>
      </c>
      <c r="H133" s="155">
        <v>36.659999999999997</v>
      </c>
      <c r="I133" s="155">
        <v>17349.34</v>
      </c>
    </row>
    <row r="134" spans="1:9" ht="30" x14ac:dyDescent="0.3">
      <c r="A134" s="152" t="s">
        <v>744</v>
      </c>
      <c r="B134" s="153" t="s">
        <v>745</v>
      </c>
      <c r="C134" s="152" t="s">
        <v>9</v>
      </c>
      <c r="D134" s="152" t="s">
        <v>746</v>
      </c>
      <c r="E134" s="154" t="s">
        <v>134</v>
      </c>
      <c r="F134" s="153">
        <v>53.47</v>
      </c>
      <c r="G134" s="155">
        <v>61.21</v>
      </c>
      <c r="H134" s="155">
        <v>76.510000000000005</v>
      </c>
      <c r="I134" s="155">
        <v>4090.98</v>
      </c>
    </row>
    <row r="135" spans="1:9" ht="30" x14ac:dyDescent="0.3">
      <c r="A135" s="152" t="s">
        <v>747</v>
      </c>
      <c r="B135" s="153" t="s">
        <v>748</v>
      </c>
      <c r="C135" s="152" t="s">
        <v>9</v>
      </c>
      <c r="D135" s="152" t="s">
        <v>749</v>
      </c>
      <c r="E135" s="154" t="s">
        <v>134</v>
      </c>
      <c r="F135" s="153">
        <v>26.65</v>
      </c>
      <c r="G135" s="155">
        <v>27.79</v>
      </c>
      <c r="H135" s="155">
        <v>34.729999999999997</v>
      </c>
      <c r="I135" s="155">
        <v>925.55</v>
      </c>
    </row>
    <row r="136" spans="1:9" ht="30" x14ac:dyDescent="0.3">
      <c r="A136" s="152" t="s">
        <v>750</v>
      </c>
      <c r="B136" s="153" t="s">
        <v>751</v>
      </c>
      <c r="C136" s="152" t="s">
        <v>9</v>
      </c>
      <c r="D136" s="152" t="s">
        <v>752</v>
      </c>
      <c r="E136" s="154" t="s">
        <v>134</v>
      </c>
      <c r="F136" s="153">
        <v>16.98</v>
      </c>
      <c r="G136" s="155">
        <v>18.350000000000001</v>
      </c>
      <c r="H136" s="155">
        <v>22.93</v>
      </c>
      <c r="I136" s="155">
        <v>389.35</v>
      </c>
    </row>
    <row r="137" spans="1:9" ht="30" x14ac:dyDescent="0.3">
      <c r="A137" s="152" t="s">
        <v>753</v>
      </c>
      <c r="B137" s="153" t="s">
        <v>754</v>
      </c>
      <c r="C137" s="152" t="s">
        <v>9</v>
      </c>
      <c r="D137" s="152" t="s">
        <v>755</v>
      </c>
      <c r="E137" s="154" t="s">
        <v>134</v>
      </c>
      <c r="F137" s="153">
        <v>1798.3</v>
      </c>
      <c r="G137" s="155">
        <v>3.84</v>
      </c>
      <c r="H137" s="155">
        <v>4.8</v>
      </c>
      <c r="I137" s="155">
        <v>8631.84</v>
      </c>
    </row>
    <row r="138" spans="1:9" ht="30" x14ac:dyDescent="0.3">
      <c r="A138" s="152" t="s">
        <v>756</v>
      </c>
      <c r="B138" s="153" t="s">
        <v>757</v>
      </c>
      <c r="C138" s="152" t="s">
        <v>9</v>
      </c>
      <c r="D138" s="152" t="s">
        <v>758</v>
      </c>
      <c r="E138" s="154" t="s">
        <v>134</v>
      </c>
      <c r="F138" s="153">
        <v>2018.7</v>
      </c>
      <c r="G138" s="155">
        <v>7.75</v>
      </c>
      <c r="H138" s="155">
        <v>9.68</v>
      </c>
      <c r="I138" s="155">
        <v>19541.009999999998</v>
      </c>
    </row>
    <row r="139" spans="1:9" ht="30" x14ac:dyDescent="0.3">
      <c r="A139" s="152" t="s">
        <v>759</v>
      </c>
      <c r="B139" s="153" t="s">
        <v>760</v>
      </c>
      <c r="C139" s="152" t="s">
        <v>9</v>
      </c>
      <c r="D139" s="152" t="s">
        <v>761</v>
      </c>
      <c r="E139" s="154" t="s">
        <v>134</v>
      </c>
      <c r="F139" s="153">
        <v>270.57</v>
      </c>
      <c r="G139" s="155">
        <v>11</v>
      </c>
      <c r="H139" s="155">
        <v>13.75</v>
      </c>
      <c r="I139" s="155">
        <v>3720.33</v>
      </c>
    </row>
    <row r="140" spans="1:9" ht="15.6" x14ac:dyDescent="0.3">
      <c r="A140" s="149" t="s">
        <v>762</v>
      </c>
      <c r="B140" s="149"/>
      <c r="C140" s="149"/>
      <c r="D140" s="149" t="s">
        <v>763</v>
      </c>
      <c r="E140" s="149"/>
      <c r="F140" s="150"/>
      <c r="G140" s="149"/>
      <c r="H140" s="149"/>
      <c r="I140" s="151">
        <v>5200.57</v>
      </c>
    </row>
    <row r="141" spans="1:9" ht="15" x14ac:dyDescent="0.3">
      <c r="A141" s="152" t="s">
        <v>764</v>
      </c>
      <c r="B141" s="153" t="s">
        <v>765</v>
      </c>
      <c r="C141" s="152" t="s">
        <v>9</v>
      </c>
      <c r="D141" s="152" t="s">
        <v>766</v>
      </c>
      <c r="E141" s="154" t="s">
        <v>133</v>
      </c>
      <c r="F141" s="153">
        <v>2</v>
      </c>
      <c r="G141" s="155">
        <v>40</v>
      </c>
      <c r="H141" s="155">
        <v>50</v>
      </c>
      <c r="I141" s="155">
        <v>100</v>
      </c>
    </row>
    <row r="142" spans="1:9" ht="15" x14ac:dyDescent="0.3">
      <c r="A142" s="152" t="s">
        <v>767</v>
      </c>
      <c r="B142" s="153" t="s">
        <v>768</v>
      </c>
      <c r="C142" s="152" t="s">
        <v>9</v>
      </c>
      <c r="D142" s="152" t="s">
        <v>769</v>
      </c>
      <c r="E142" s="154" t="s">
        <v>133</v>
      </c>
      <c r="F142" s="153">
        <v>4</v>
      </c>
      <c r="G142" s="155">
        <v>150</v>
      </c>
      <c r="H142" s="155">
        <v>187.5</v>
      </c>
      <c r="I142" s="155">
        <v>750</v>
      </c>
    </row>
    <row r="143" spans="1:9" ht="15" x14ac:dyDescent="0.3">
      <c r="A143" s="152" t="s">
        <v>770</v>
      </c>
      <c r="B143" s="153" t="s">
        <v>771</v>
      </c>
      <c r="C143" s="152" t="s">
        <v>9</v>
      </c>
      <c r="D143" s="152" t="s">
        <v>772</v>
      </c>
      <c r="E143" s="154" t="s">
        <v>133</v>
      </c>
      <c r="F143" s="153">
        <v>2</v>
      </c>
      <c r="G143" s="155">
        <v>93.63</v>
      </c>
      <c r="H143" s="155">
        <v>117.03</v>
      </c>
      <c r="I143" s="155">
        <v>234.06</v>
      </c>
    </row>
    <row r="144" spans="1:9" ht="30" x14ac:dyDescent="0.3">
      <c r="A144" s="152" t="s">
        <v>773</v>
      </c>
      <c r="B144" s="153" t="s">
        <v>774</v>
      </c>
      <c r="C144" s="152" t="s">
        <v>9</v>
      </c>
      <c r="D144" s="152" t="s">
        <v>775</v>
      </c>
      <c r="E144" s="154" t="s">
        <v>133</v>
      </c>
      <c r="F144" s="153">
        <v>4</v>
      </c>
      <c r="G144" s="155">
        <v>88</v>
      </c>
      <c r="H144" s="155">
        <v>110</v>
      </c>
      <c r="I144" s="155">
        <v>440</v>
      </c>
    </row>
    <row r="145" spans="1:9" ht="15" x14ac:dyDescent="0.3">
      <c r="A145" s="152" t="s">
        <v>776</v>
      </c>
      <c r="B145" s="153" t="s">
        <v>777</v>
      </c>
      <c r="C145" s="152" t="s">
        <v>158</v>
      </c>
      <c r="D145" s="152" t="s">
        <v>778</v>
      </c>
      <c r="E145" s="154" t="s">
        <v>164</v>
      </c>
      <c r="F145" s="153">
        <v>5</v>
      </c>
      <c r="G145" s="155">
        <v>453.81</v>
      </c>
      <c r="H145" s="155">
        <v>567.26</v>
      </c>
      <c r="I145" s="155">
        <v>2836.3</v>
      </c>
    </row>
    <row r="146" spans="1:9" ht="15" x14ac:dyDescent="0.3">
      <c r="A146" s="152" t="s">
        <v>779</v>
      </c>
      <c r="B146" s="153" t="s">
        <v>780</v>
      </c>
      <c r="C146" s="152" t="s">
        <v>9</v>
      </c>
      <c r="D146" s="152" t="s">
        <v>781</v>
      </c>
      <c r="E146" s="154" t="s">
        <v>133</v>
      </c>
      <c r="F146" s="153">
        <v>8</v>
      </c>
      <c r="G146" s="155">
        <v>11.33</v>
      </c>
      <c r="H146" s="155">
        <v>14.16</v>
      </c>
      <c r="I146" s="155">
        <v>113.28</v>
      </c>
    </row>
    <row r="147" spans="1:9" ht="15" x14ac:dyDescent="0.3">
      <c r="A147" s="152" t="s">
        <v>782</v>
      </c>
      <c r="B147" s="153" t="s">
        <v>783</v>
      </c>
      <c r="C147" s="152" t="s">
        <v>9</v>
      </c>
      <c r="D147" s="152" t="s">
        <v>784</v>
      </c>
      <c r="E147" s="154" t="s">
        <v>133</v>
      </c>
      <c r="F147" s="153">
        <v>3</v>
      </c>
      <c r="G147" s="155">
        <v>13.85</v>
      </c>
      <c r="H147" s="155">
        <v>17.309999999999999</v>
      </c>
      <c r="I147" s="155">
        <v>51.93</v>
      </c>
    </row>
    <row r="148" spans="1:9" ht="15" x14ac:dyDescent="0.3">
      <c r="A148" s="152" t="s">
        <v>785</v>
      </c>
      <c r="B148" s="153" t="s">
        <v>786</v>
      </c>
      <c r="C148" s="152" t="s">
        <v>9</v>
      </c>
      <c r="D148" s="152" t="s">
        <v>787</v>
      </c>
      <c r="E148" s="154" t="s">
        <v>133</v>
      </c>
      <c r="F148" s="153">
        <v>6</v>
      </c>
      <c r="G148" s="155">
        <v>50</v>
      </c>
      <c r="H148" s="155">
        <v>62.5</v>
      </c>
      <c r="I148" s="155">
        <v>375</v>
      </c>
    </row>
    <row r="149" spans="1:9" ht="15" x14ac:dyDescent="0.3">
      <c r="A149" s="152" t="s">
        <v>788</v>
      </c>
      <c r="B149" s="153" t="s">
        <v>789</v>
      </c>
      <c r="C149" s="152" t="s">
        <v>9</v>
      </c>
      <c r="D149" s="152" t="s">
        <v>790</v>
      </c>
      <c r="E149" s="154" t="s">
        <v>133</v>
      </c>
      <c r="F149" s="153">
        <v>8</v>
      </c>
      <c r="G149" s="155">
        <v>30</v>
      </c>
      <c r="H149" s="155">
        <v>37.5</v>
      </c>
      <c r="I149" s="155">
        <v>300</v>
      </c>
    </row>
    <row r="150" spans="1:9" ht="15.6" x14ac:dyDescent="0.3">
      <c r="A150" s="149" t="s">
        <v>216</v>
      </c>
      <c r="B150" s="149"/>
      <c r="C150" s="149"/>
      <c r="D150" s="149" t="s">
        <v>791</v>
      </c>
      <c r="E150" s="149"/>
      <c r="F150" s="150"/>
      <c r="G150" s="149"/>
      <c r="H150" s="149"/>
      <c r="I150" s="151">
        <v>80295.179999999993</v>
      </c>
    </row>
    <row r="151" spans="1:9" ht="15.6" x14ac:dyDescent="0.3">
      <c r="A151" s="149" t="s">
        <v>335</v>
      </c>
      <c r="B151" s="149"/>
      <c r="C151" s="149"/>
      <c r="D151" s="149" t="s">
        <v>792</v>
      </c>
      <c r="E151" s="149"/>
      <c r="F151" s="150"/>
      <c r="G151" s="149"/>
      <c r="H151" s="149"/>
      <c r="I151" s="151">
        <v>14577.9</v>
      </c>
    </row>
    <row r="152" spans="1:9" ht="15" x14ac:dyDescent="0.3">
      <c r="A152" s="152" t="s">
        <v>360</v>
      </c>
      <c r="B152" s="153" t="s">
        <v>793</v>
      </c>
      <c r="C152" s="152" t="s">
        <v>9</v>
      </c>
      <c r="D152" s="152" t="s">
        <v>794</v>
      </c>
      <c r="E152" s="154" t="s">
        <v>133</v>
      </c>
      <c r="F152" s="153">
        <v>26</v>
      </c>
      <c r="G152" s="155">
        <v>250.1</v>
      </c>
      <c r="H152" s="155">
        <v>312.62</v>
      </c>
      <c r="I152" s="155">
        <v>8128.12</v>
      </c>
    </row>
    <row r="153" spans="1:9" ht="15" x14ac:dyDescent="0.3">
      <c r="A153" s="152" t="s">
        <v>361</v>
      </c>
      <c r="B153" s="153" t="s">
        <v>795</v>
      </c>
      <c r="C153" s="152" t="s">
        <v>158</v>
      </c>
      <c r="D153" s="152" t="s">
        <v>796</v>
      </c>
      <c r="E153" s="154" t="s">
        <v>164</v>
      </c>
      <c r="F153" s="153">
        <v>10</v>
      </c>
      <c r="G153" s="155">
        <v>349.69</v>
      </c>
      <c r="H153" s="155">
        <v>437.11</v>
      </c>
      <c r="I153" s="155">
        <v>4371.1000000000004</v>
      </c>
    </row>
    <row r="154" spans="1:9" ht="30" x14ac:dyDescent="0.3">
      <c r="A154" s="152" t="s">
        <v>362</v>
      </c>
      <c r="B154" s="153" t="s">
        <v>797</v>
      </c>
      <c r="C154" s="152" t="s">
        <v>9</v>
      </c>
      <c r="D154" s="152" t="s">
        <v>798</v>
      </c>
      <c r="E154" s="154" t="s">
        <v>133</v>
      </c>
      <c r="F154" s="153">
        <v>3</v>
      </c>
      <c r="G154" s="155">
        <v>472.12</v>
      </c>
      <c r="H154" s="155">
        <v>590.15</v>
      </c>
      <c r="I154" s="155">
        <v>1770.45</v>
      </c>
    </row>
    <row r="155" spans="1:9" ht="15" x14ac:dyDescent="0.3">
      <c r="A155" s="152" t="s">
        <v>365</v>
      </c>
      <c r="B155" s="153" t="s">
        <v>799</v>
      </c>
      <c r="C155" s="152" t="s">
        <v>158</v>
      </c>
      <c r="D155" s="152" t="s">
        <v>800</v>
      </c>
      <c r="E155" s="154" t="s">
        <v>164</v>
      </c>
      <c r="F155" s="153">
        <v>13</v>
      </c>
      <c r="G155" s="155">
        <v>18.97</v>
      </c>
      <c r="H155" s="155">
        <v>23.71</v>
      </c>
      <c r="I155" s="155">
        <v>308.23</v>
      </c>
    </row>
    <row r="156" spans="1:9" ht="15.6" x14ac:dyDescent="0.3">
      <c r="A156" s="149" t="s">
        <v>366</v>
      </c>
      <c r="B156" s="149"/>
      <c r="C156" s="149"/>
      <c r="D156" s="149" t="s">
        <v>801</v>
      </c>
      <c r="E156" s="149"/>
      <c r="F156" s="150"/>
      <c r="G156" s="149"/>
      <c r="H156" s="149"/>
      <c r="I156" s="151">
        <v>6513.43</v>
      </c>
    </row>
    <row r="157" spans="1:9" ht="30" x14ac:dyDescent="0.3">
      <c r="A157" s="152" t="s">
        <v>367</v>
      </c>
      <c r="B157" s="153" t="s">
        <v>802</v>
      </c>
      <c r="C157" s="152" t="s">
        <v>9</v>
      </c>
      <c r="D157" s="152" t="s">
        <v>803</v>
      </c>
      <c r="E157" s="154" t="s">
        <v>133</v>
      </c>
      <c r="F157" s="153">
        <v>3</v>
      </c>
      <c r="G157" s="155">
        <v>40.18</v>
      </c>
      <c r="H157" s="155">
        <v>50.22</v>
      </c>
      <c r="I157" s="155">
        <v>150.66</v>
      </c>
    </row>
    <row r="158" spans="1:9" ht="15" x14ac:dyDescent="0.3">
      <c r="A158" s="152" t="s">
        <v>804</v>
      </c>
      <c r="B158" s="153" t="s">
        <v>805</v>
      </c>
      <c r="C158" s="152" t="s">
        <v>158</v>
      </c>
      <c r="D158" s="152" t="s">
        <v>806</v>
      </c>
      <c r="E158" s="154" t="s">
        <v>164</v>
      </c>
      <c r="F158" s="153">
        <v>6</v>
      </c>
      <c r="G158" s="155">
        <v>10.73</v>
      </c>
      <c r="H158" s="155">
        <v>13.41</v>
      </c>
      <c r="I158" s="155">
        <v>80.459999999999994</v>
      </c>
    </row>
    <row r="159" spans="1:9" ht="30" x14ac:dyDescent="0.3">
      <c r="A159" s="152" t="s">
        <v>807</v>
      </c>
      <c r="B159" s="153" t="s">
        <v>808</v>
      </c>
      <c r="C159" s="152" t="s">
        <v>9</v>
      </c>
      <c r="D159" s="152" t="s">
        <v>809</v>
      </c>
      <c r="E159" s="154" t="s">
        <v>133</v>
      </c>
      <c r="F159" s="153">
        <v>2</v>
      </c>
      <c r="G159" s="155">
        <v>17.649999999999999</v>
      </c>
      <c r="H159" s="155">
        <v>22.06</v>
      </c>
      <c r="I159" s="155">
        <v>44.12</v>
      </c>
    </row>
    <row r="160" spans="1:9" ht="45" x14ac:dyDescent="0.3">
      <c r="A160" s="152" t="s">
        <v>810</v>
      </c>
      <c r="B160" s="153" t="s">
        <v>811</v>
      </c>
      <c r="C160" s="152" t="s">
        <v>9</v>
      </c>
      <c r="D160" s="152" t="s">
        <v>812</v>
      </c>
      <c r="E160" s="154" t="s">
        <v>133</v>
      </c>
      <c r="F160" s="153">
        <v>24</v>
      </c>
      <c r="G160" s="155">
        <v>9.15</v>
      </c>
      <c r="H160" s="155">
        <v>11.43</v>
      </c>
      <c r="I160" s="155">
        <v>274.32</v>
      </c>
    </row>
    <row r="161" spans="1:9" ht="30" x14ac:dyDescent="0.3">
      <c r="A161" s="152" t="s">
        <v>813</v>
      </c>
      <c r="B161" s="153" t="s">
        <v>814</v>
      </c>
      <c r="C161" s="152" t="s">
        <v>9</v>
      </c>
      <c r="D161" s="152" t="s">
        <v>815</v>
      </c>
      <c r="E161" s="154" t="s">
        <v>133</v>
      </c>
      <c r="F161" s="153">
        <v>20</v>
      </c>
      <c r="G161" s="155">
        <v>10.15</v>
      </c>
      <c r="H161" s="155">
        <v>12.68</v>
      </c>
      <c r="I161" s="155">
        <v>253.6</v>
      </c>
    </row>
    <row r="162" spans="1:9" ht="30" x14ac:dyDescent="0.3">
      <c r="A162" s="152" t="s">
        <v>816</v>
      </c>
      <c r="B162" s="153" t="s">
        <v>817</v>
      </c>
      <c r="C162" s="152" t="s">
        <v>9</v>
      </c>
      <c r="D162" s="152" t="s">
        <v>818</v>
      </c>
      <c r="E162" s="154" t="s">
        <v>133</v>
      </c>
      <c r="F162" s="153">
        <v>13</v>
      </c>
      <c r="G162" s="155">
        <v>27.75</v>
      </c>
      <c r="H162" s="155">
        <v>34.68</v>
      </c>
      <c r="I162" s="155">
        <v>450.84</v>
      </c>
    </row>
    <row r="163" spans="1:9" ht="45" x14ac:dyDescent="0.3">
      <c r="A163" s="152" t="s">
        <v>819</v>
      </c>
      <c r="B163" s="153" t="s">
        <v>820</v>
      </c>
      <c r="C163" s="152" t="s">
        <v>9</v>
      </c>
      <c r="D163" s="152" t="s">
        <v>821</v>
      </c>
      <c r="E163" s="154" t="s">
        <v>133</v>
      </c>
      <c r="F163" s="153">
        <v>19</v>
      </c>
      <c r="G163" s="155">
        <v>8.93</v>
      </c>
      <c r="H163" s="155">
        <v>11.16</v>
      </c>
      <c r="I163" s="155">
        <v>212.04</v>
      </c>
    </row>
    <row r="164" spans="1:9" ht="30" x14ac:dyDescent="0.3">
      <c r="A164" s="152" t="s">
        <v>822</v>
      </c>
      <c r="B164" s="153" t="s">
        <v>823</v>
      </c>
      <c r="C164" s="152" t="s">
        <v>9</v>
      </c>
      <c r="D164" s="152" t="s">
        <v>824</v>
      </c>
      <c r="E164" s="154" t="s">
        <v>133</v>
      </c>
      <c r="F164" s="153">
        <v>2</v>
      </c>
      <c r="G164" s="155">
        <v>9.44</v>
      </c>
      <c r="H164" s="155">
        <v>11.8</v>
      </c>
      <c r="I164" s="155">
        <v>23.6</v>
      </c>
    </row>
    <row r="165" spans="1:9" ht="30" x14ac:dyDescent="0.3">
      <c r="A165" s="152" t="s">
        <v>825</v>
      </c>
      <c r="B165" s="153" t="s">
        <v>826</v>
      </c>
      <c r="C165" s="152" t="s">
        <v>9</v>
      </c>
      <c r="D165" s="152" t="s">
        <v>827</v>
      </c>
      <c r="E165" s="154" t="s">
        <v>133</v>
      </c>
      <c r="F165" s="153">
        <v>18</v>
      </c>
      <c r="G165" s="155">
        <v>26.94</v>
      </c>
      <c r="H165" s="155">
        <v>33.67</v>
      </c>
      <c r="I165" s="155">
        <v>606.05999999999995</v>
      </c>
    </row>
    <row r="166" spans="1:9" ht="45" x14ac:dyDescent="0.3">
      <c r="A166" s="152" t="s">
        <v>828</v>
      </c>
      <c r="B166" s="153" t="s">
        <v>829</v>
      </c>
      <c r="C166" s="152" t="s">
        <v>9</v>
      </c>
      <c r="D166" s="152" t="s">
        <v>830</v>
      </c>
      <c r="E166" s="154" t="s">
        <v>133</v>
      </c>
      <c r="F166" s="153">
        <v>9</v>
      </c>
      <c r="G166" s="155">
        <v>13.08</v>
      </c>
      <c r="H166" s="155">
        <v>16.350000000000001</v>
      </c>
      <c r="I166" s="155">
        <v>147.15</v>
      </c>
    </row>
    <row r="167" spans="1:9" ht="30" x14ac:dyDescent="0.3">
      <c r="A167" s="152" t="s">
        <v>831</v>
      </c>
      <c r="B167" s="153" t="s">
        <v>832</v>
      </c>
      <c r="C167" s="152" t="s">
        <v>9</v>
      </c>
      <c r="D167" s="152" t="s">
        <v>833</v>
      </c>
      <c r="E167" s="154" t="s">
        <v>133</v>
      </c>
      <c r="F167" s="153">
        <v>1</v>
      </c>
      <c r="G167" s="155">
        <v>19.05</v>
      </c>
      <c r="H167" s="155">
        <v>23.81</v>
      </c>
      <c r="I167" s="155">
        <v>23.81</v>
      </c>
    </row>
    <row r="168" spans="1:9" ht="15" x14ac:dyDescent="0.3">
      <c r="A168" s="152" t="s">
        <v>834</v>
      </c>
      <c r="B168" s="153" t="s">
        <v>835</v>
      </c>
      <c r="C168" s="152" t="s">
        <v>158</v>
      </c>
      <c r="D168" s="152" t="s">
        <v>836</v>
      </c>
      <c r="E168" s="154" t="s">
        <v>164</v>
      </c>
      <c r="F168" s="153">
        <v>6</v>
      </c>
      <c r="G168" s="155">
        <v>45.96</v>
      </c>
      <c r="H168" s="155">
        <v>57.45</v>
      </c>
      <c r="I168" s="155">
        <v>344.7</v>
      </c>
    </row>
    <row r="169" spans="1:9" ht="45" x14ac:dyDescent="0.3">
      <c r="A169" s="152" t="s">
        <v>837</v>
      </c>
      <c r="B169" s="153" t="s">
        <v>838</v>
      </c>
      <c r="C169" s="152" t="s">
        <v>9</v>
      </c>
      <c r="D169" s="152" t="s">
        <v>839</v>
      </c>
      <c r="E169" s="154" t="s">
        <v>133</v>
      </c>
      <c r="F169" s="153">
        <v>1</v>
      </c>
      <c r="G169" s="155">
        <v>45.5</v>
      </c>
      <c r="H169" s="155">
        <v>56.87</v>
      </c>
      <c r="I169" s="155">
        <v>56.87</v>
      </c>
    </row>
    <row r="170" spans="1:9" ht="30" x14ac:dyDescent="0.3">
      <c r="A170" s="152" t="s">
        <v>840</v>
      </c>
      <c r="B170" s="153" t="s">
        <v>841</v>
      </c>
      <c r="C170" s="152" t="s">
        <v>9</v>
      </c>
      <c r="D170" s="152" t="s">
        <v>842</v>
      </c>
      <c r="E170" s="154" t="s">
        <v>133</v>
      </c>
      <c r="F170" s="153">
        <v>6</v>
      </c>
      <c r="G170" s="155">
        <v>50.06</v>
      </c>
      <c r="H170" s="155">
        <v>62.57</v>
      </c>
      <c r="I170" s="155">
        <v>375.42</v>
      </c>
    </row>
    <row r="171" spans="1:9" ht="30" x14ac:dyDescent="0.3">
      <c r="A171" s="152" t="s">
        <v>843</v>
      </c>
      <c r="B171" s="153" t="s">
        <v>844</v>
      </c>
      <c r="C171" s="152" t="s">
        <v>9</v>
      </c>
      <c r="D171" s="152" t="s">
        <v>845</v>
      </c>
      <c r="E171" s="154" t="s">
        <v>133</v>
      </c>
      <c r="F171" s="153">
        <v>26</v>
      </c>
      <c r="G171" s="155">
        <v>5.19</v>
      </c>
      <c r="H171" s="155">
        <v>6.48</v>
      </c>
      <c r="I171" s="155">
        <v>168.48</v>
      </c>
    </row>
    <row r="172" spans="1:9" ht="30" x14ac:dyDescent="0.3">
      <c r="A172" s="152" t="s">
        <v>846</v>
      </c>
      <c r="B172" s="153" t="s">
        <v>847</v>
      </c>
      <c r="C172" s="152" t="s">
        <v>9</v>
      </c>
      <c r="D172" s="152" t="s">
        <v>848</v>
      </c>
      <c r="E172" s="154" t="s">
        <v>133</v>
      </c>
      <c r="F172" s="153">
        <v>57</v>
      </c>
      <c r="G172" s="155">
        <v>16.170000000000002</v>
      </c>
      <c r="H172" s="155">
        <v>20.21</v>
      </c>
      <c r="I172" s="155">
        <v>1151.97</v>
      </c>
    </row>
    <row r="173" spans="1:9" ht="15" x14ac:dyDescent="0.3">
      <c r="A173" s="152" t="s">
        <v>849</v>
      </c>
      <c r="B173" s="153" t="s">
        <v>850</v>
      </c>
      <c r="C173" s="152" t="s">
        <v>158</v>
      </c>
      <c r="D173" s="152" t="s">
        <v>851</v>
      </c>
      <c r="E173" s="154" t="s">
        <v>164</v>
      </c>
      <c r="F173" s="153">
        <v>6</v>
      </c>
      <c r="G173" s="155">
        <v>24.42</v>
      </c>
      <c r="H173" s="155">
        <v>30.52</v>
      </c>
      <c r="I173" s="155">
        <v>183.12</v>
      </c>
    </row>
    <row r="174" spans="1:9" ht="30" x14ac:dyDescent="0.3">
      <c r="A174" s="152" t="s">
        <v>852</v>
      </c>
      <c r="B174" s="153" t="s">
        <v>853</v>
      </c>
      <c r="C174" s="152" t="s">
        <v>9</v>
      </c>
      <c r="D174" s="152" t="s">
        <v>854</v>
      </c>
      <c r="E174" s="154" t="s">
        <v>133</v>
      </c>
      <c r="F174" s="153">
        <v>21</v>
      </c>
      <c r="G174" s="155">
        <v>10.35</v>
      </c>
      <c r="H174" s="155">
        <v>12.93</v>
      </c>
      <c r="I174" s="155">
        <v>271.52999999999997</v>
      </c>
    </row>
    <row r="175" spans="1:9" ht="30" x14ac:dyDescent="0.3">
      <c r="A175" s="152" t="s">
        <v>855</v>
      </c>
      <c r="B175" s="153" t="s">
        <v>856</v>
      </c>
      <c r="C175" s="152" t="s">
        <v>9</v>
      </c>
      <c r="D175" s="152" t="s">
        <v>857</v>
      </c>
      <c r="E175" s="154" t="s">
        <v>133</v>
      </c>
      <c r="F175" s="153">
        <v>29</v>
      </c>
      <c r="G175" s="155">
        <v>12.99</v>
      </c>
      <c r="H175" s="155">
        <v>16.23</v>
      </c>
      <c r="I175" s="155">
        <v>470.67</v>
      </c>
    </row>
    <row r="176" spans="1:9" ht="30" x14ac:dyDescent="0.3">
      <c r="A176" s="152" t="s">
        <v>858</v>
      </c>
      <c r="B176" s="153" t="s">
        <v>859</v>
      </c>
      <c r="C176" s="152" t="s">
        <v>9</v>
      </c>
      <c r="D176" s="152" t="s">
        <v>860</v>
      </c>
      <c r="E176" s="154" t="s">
        <v>133</v>
      </c>
      <c r="F176" s="153">
        <v>13</v>
      </c>
      <c r="G176" s="155">
        <v>22.81</v>
      </c>
      <c r="H176" s="155">
        <v>28.51</v>
      </c>
      <c r="I176" s="155">
        <v>370.63</v>
      </c>
    </row>
    <row r="177" spans="1:9" ht="30" x14ac:dyDescent="0.3">
      <c r="A177" s="152" t="s">
        <v>861</v>
      </c>
      <c r="B177" s="153" t="s">
        <v>862</v>
      </c>
      <c r="C177" s="152" t="s">
        <v>9</v>
      </c>
      <c r="D177" s="152" t="s">
        <v>863</v>
      </c>
      <c r="E177" s="154" t="s">
        <v>133</v>
      </c>
      <c r="F177" s="153">
        <v>8</v>
      </c>
      <c r="G177" s="155">
        <v>37.479999999999997</v>
      </c>
      <c r="H177" s="155">
        <v>46.85</v>
      </c>
      <c r="I177" s="155">
        <v>374.8</v>
      </c>
    </row>
    <row r="178" spans="1:9" ht="30" x14ac:dyDescent="0.3">
      <c r="A178" s="152" t="s">
        <v>864</v>
      </c>
      <c r="B178" s="153" t="s">
        <v>865</v>
      </c>
      <c r="C178" s="152" t="s">
        <v>9</v>
      </c>
      <c r="D178" s="152" t="s">
        <v>866</v>
      </c>
      <c r="E178" s="154" t="s">
        <v>133</v>
      </c>
      <c r="F178" s="153">
        <v>4</v>
      </c>
      <c r="G178" s="155">
        <v>42.9</v>
      </c>
      <c r="H178" s="155">
        <v>53.62</v>
      </c>
      <c r="I178" s="155">
        <v>214.48</v>
      </c>
    </row>
    <row r="179" spans="1:9" ht="30" x14ac:dyDescent="0.3">
      <c r="A179" s="152" t="s">
        <v>867</v>
      </c>
      <c r="B179" s="153" t="s">
        <v>868</v>
      </c>
      <c r="C179" s="152" t="s">
        <v>9</v>
      </c>
      <c r="D179" s="152" t="s">
        <v>869</v>
      </c>
      <c r="E179" s="154" t="s">
        <v>133</v>
      </c>
      <c r="F179" s="153">
        <v>5</v>
      </c>
      <c r="G179" s="155">
        <v>42.26</v>
      </c>
      <c r="H179" s="155">
        <v>52.82</v>
      </c>
      <c r="I179" s="155">
        <v>264.10000000000002</v>
      </c>
    </row>
    <row r="180" spans="1:9" ht="15.6" x14ac:dyDescent="0.3">
      <c r="A180" s="149" t="s">
        <v>870</v>
      </c>
      <c r="B180" s="149"/>
      <c r="C180" s="149"/>
      <c r="D180" s="149" t="s">
        <v>871</v>
      </c>
      <c r="E180" s="149"/>
      <c r="F180" s="150"/>
      <c r="G180" s="149"/>
      <c r="H180" s="149"/>
      <c r="I180" s="151">
        <v>2293.1799999999998</v>
      </c>
    </row>
    <row r="181" spans="1:9" ht="15" x14ac:dyDescent="0.3">
      <c r="A181" s="152" t="s">
        <v>872</v>
      </c>
      <c r="B181" s="153" t="s">
        <v>873</v>
      </c>
      <c r="C181" s="152" t="s">
        <v>9</v>
      </c>
      <c r="D181" s="152" t="s">
        <v>874</v>
      </c>
      <c r="E181" s="154" t="s">
        <v>133</v>
      </c>
      <c r="F181" s="153">
        <v>8</v>
      </c>
      <c r="G181" s="155">
        <v>8.43</v>
      </c>
      <c r="H181" s="155">
        <v>10.53</v>
      </c>
      <c r="I181" s="155">
        <v>84.24</v>
      </c>
    </row>
    <row r="182" spans="1:9" ht="30" x14ac:dyDescent="0.3">
      <c r="A182" s="152" t="s">
        <v>875</v>
      </c>
      <c r="B182" s="153" t="s">
        <v>876</v>
      </c>
      <c r="C182" s="152" t="s">
        <v>9</v>
      </c>
      <c r="D182" s="152" t="s">
        <v>877</v>
      </c>
      <c r="E182" s="154" t="s">
        <v>133</v>
      </c>
      <c r="F182" s="153">
        <v>2</v>
      </c>
      <c r="G182" s="155">
        <v>108.55</v>
      </c>
      <c r="H182" s="155">
        <v>135.68</v>
      </c>
      <c r="I182" s="155">
        <v>271.36</v>
      </c>
    </row>
    <row r="183" spans="1:9" ht="15" x14ac:dyDescent="0.3">
      <c r="A183" s="152" t="s">
        <v>878</v>
      </c>
      <c r="B183" s="153" t="s">
        <v>879</v>
      </c>
      <c r="C183" s="152" t="s">
        <v>9</v>
      </c>
      <c r="D183" s="152" t="s">
        <v>880</v>
      </c>
      <c r="E183" s="154" t="s">
        <v>133</v>
      </c>
      <c r="F183" s="153">
        <v>13</v>
      </c>
      <c r="G183" s="155">
        <v>54.23</v>
      </c>
      <c r="H183" s="155">
        <v>67.78</v>
      </c>
      <c r="I183" s="155">
        <v>881.14</v>
      </c>
    </row>
    <row r="184" spans="1:9" ht="15" x14ac:dyDescent="0.3">
      <c r="A184" s="152" t="s">
        <v>881</v>
      </c>
      <c r="B184" s="153" t="s">
        <v>882</v>
      </c>
      <c r="C184" s="152" t="s">
        <v>9</v>
      </c>
      <c r="D184" s="152" t="s">
        <v>883</v>
      </c>
      <c r="E184" s="154" t="s">
        <v>133</v>
      </c>
      <c r="F184" s="153">
        <v>26</v>
      </c>
      <c r="G184" s="155">
        <v>19.21</v>
      </c>
      <c r="H184" s="155">
        <v>24.01</v>
      </c>
      <c r="I184" s="155">
        <v>624.26</v>
      </c>
    </row>
    <row r="185" spans="1:9" ht="15" x14ac:dyDescent="0.3">
      <c r="A185" s="152" t="s">
        <v>884</v>
      </c>
      <c r="B185" s="153" t="s">
        <v>882</v>
      </c>
      <c r="C185" s="152" t="s">
        <v>9</v>
      </c>
      <c r="D185" s="152" t="s">
        <v>883</v>
      </c>
      <c r="E185" s="154" t="s">
        <v>133</v>
      </c>
      <c r="F185" s="153">
        <v>18</v>
      </c>
      <c r="G185" s="155">
        <v>19.21</v>
      </c>
      <c r="H185" s="155">
        <v>24.01</v>
      </c>
      <c r="I185" s="155">
        <v>432.18</v>
      </c>
    </row>
    <row r="186" spans="1:9" ht="15.6" x14ac:dyDescent="0.3">
      <c r="A186" s="149" t="s">
        <v>885</v>
      </c>
      <c r="B186" s="149"/>
      <c r="C186" s="149"/>
      <c r="D186" s="149" t="s">
        <v>886</v>
      </c>
      <c r="E186" s="149"/>
      <c r="F186" s="150"/>
      <c r="G186" s="149"/>
      <c r="H186" s="149"/>
      <c r="I186" s="151">
        <v>22344.25</v>
      </c>
    </row>
    <row r="187" spans="1:9" ht="15" x14ac:dyDescent="0.3">
      <c r="A187" s="152" t="s">
        <v>887</v>
      </c>
      <c r="B187" s="153" t="s">
        <v>888</v>
      </c>
      <c r="C187" s="152" t="s">
        <v>158</v>
      </c>
      <c r="D187" s="152" t="s">
        <v>889</v>
      </c>
      <c r="E187" s="154" t="s">
        <v>121</v>
      </c>
      <c r="F187" s="153">
        <v>3.57</v>
      </c>
      <c r="G187" s="155">
        <v>12.83</v>
      </c>
      <c r="H187" s="155">
        <v>16.03</v>
      </c>
      <c r="I187" s="155">
        <v>57.22</v>
      </c>
    </row>
    <row r="188" spans="1:9" ht="15" x14ac:dyDescent="0.3">
      <c r="A188" s="152" t="s">
        <v>890</v>
      </c>
      <c r="B188" s="153" t="s">
        <v>891</v>
      </c>
      <c r="C188" s="152" t="s">
        <v>158</v>
      </c>
      <c r="D188" s="152" t="s">
        <v>892</v>
      </c>
      <c r="E188" s="154" t="s">
        <v>121</v>
      </c>
      <c r="F188" s="153">
        <v>211.46</v>
      </c>
      <c r="G188" s="155">
        <v>14.61</v>
      </c>
      <c r="H188" s="155">
        <v>18.260000000000002</v>
      </c>
      <c r="I188" s="155">
        <v>3861.25</v>
      </c>
    </row>
    <row r="189" spans="1:9" ht="15" x14ac:dyDescent="0.3">
      <c r="A189" s="152" t="s">
        <v>893</v>
      </c>
      <c r="B189" s="153" t="s">
        <v>894</v>
      </c>
      <c r="C189" s="152" t="s">
        <v>158</v>
      </c>
      <c r="D189" s="152" t="s">
        <v>895</v>
      </c>
      <c r="E189" s="154" t="s">
        <v>121</v>
      </c>
      <c r="F189" s="153">
        <v>4.82</v>
      </c>
      <c r="G189" s="155">
        <v>19.95</v>
      </c>
      <c r="H189" s="155">
        <v>24.93</v>
      </c>
      <c r="I189" s="155">
        <v>120.16</v>
      </c>
    </row>
    <row r="190" spans="1:9" ht="15" x14ac:dyDescent="0.3">
      <c r="A190" s="152" t="s">
        <v>896</v>
      </c>
      <c r="B190" s="153" t="s">
        <v>897</v>
      </c>
      <c r="C190" s="152" t="s">
        <v>158</v>
      </c>
      <c r="D190" s="152" t="s">
        <v>898</v>
      </c>
      <c r="E190" s="154" t="s">
        <v>121</v>
      </c>
      <c r="F190" s="153">
        <v>70.48</v>
      </c>
      <c r="G190" s="155">
        <v>47.38</v>
      </c>
      <c r="H190" s="155">
        <v>59.22</v>
      </c>
      <c r="I190" s="155">
        <v>4173.82</v>
      </c>
    </row>
    <row r="191" spans="1:9" ht="15" x14ac:dyDescent="0.3">
      <c r="A191" s="152" t="s">
        <v>899</v>
      </c>
      <c r="B191" s="153" t="s">
        <v>900</v>
      </c>
      <c r="C191" s="152" t="s">
        <v>158</v>
      </c>
      <c r="D191" s="152" t="s">
        <v>901</v>
      </c>
      <c r="E191" s="154" t="s">
        <v>121</v>
      </c>
      <c r="F191" s="153">
        <v>30.82</v>
      </c>
      <c r="G191" s="155">
        <v>86.26</v>
      </c>
      <c r="H191" s="155">
        <v>107.82</v>
      </c>
      <c r="I191" s="155">
        <v>3323.01</v>
      </c>
    </row>
    <row r="192" spans="1:9" ht="15" x14ac:dyDescent="0.3">
      <c r="A192" s="152" t="s">
        <v>902</v>
      </c>
      <c r="B192" s="153" t="s">
        <v>903</v>
      </c>
      <c r="C192" s="152" t="s">
        <v>158</v>
      </c>
      <c r="D192" s="152" t="s">
        <v>904</v>
      </c>
      <c r="E192" s="154" t="s">
        <v>121</v>
      </c>
      <c r="F192" s="153">
        <v>77.63</v>
      </c>
      <c r="G192" s="155">
        <v>18.850000000000001</v>
      </c>
      <c r="H192" s="155">
        <v>23.56</v>
      </c>
      <c r="I192" s="155">
        <v>1828.96</v>
      </c>
    </row>
    <row r="193" spans="1:9" ht="15" x14ac:dyDescent="0.3">
      <c r="A193" s="152" t="s">
        <v>905</v>
      </c>
      <c r="B193" s="153" t="s">
        <v>906</v>
      </c>
      <c r="C193" s="152" t="s">
        <v>158</v>
      </c>
      <c r="D193" s="152" t="s">
        <v>907</v>
      </c>
      <c r="E193" s="154" t="s">
        <v>121</v>
      </c>
      <c r="F193" s="153">
        <v>57.42</v>
      </c>
      <c r="G193" s="155">
        <v>24.04</v>
      </c>
      <c r="H193" s="155">
        <v>30.05</v>
      </c>
      <c r="I193" s="155">
        <v>1725.47</v>
      </c>
    </row>
    <row r="194" spans="1:9" ht="15" x14ac:dyDescent="0.3">
      <c r="A194" s="152" t="s">
        <v>908</v>
      </c>
      <c r="B194" s="153" t="s">
        <v>909</v>
      </c>
      <c r="C194" s="152" t="s">
        <v>158</v>
      </c>
      <c r="D194" s="152" t="s">
        <v>910</v>
      </c>
      <c r="E194" s="154" t="s">
        <v>121</v>
      </c>
      <c r="F194" s="153">
        <v>5.82</v>
      </c>
      <c r="G194" s="155">
        <v>26.57</v>
      </c>
      <c r="H194" s="155">
        <v>33.21</v>
      </c>
      <c r="I194" s="155">
        <v>193.28</v>
      </c>
    </row>
    <row r="195" spans="1:9" ht="15" x14ac:dyDescent="0.3">
      <c r="A195" s="152" t="s">
        <v>911</v>
      </c>
      <c r="B195" s="153" t="s">
        <v>912</v>
      </c>
      <c r="C195" s="152" t="s">
        <v>158</v>
      </c>
      <c r="D195" s="152" t="s">
        <v>913</v>
      </c>
      <c r="E195" s="154" t="s">
        <v>121</v>
      </c>
      <c r="F195" s="153">
        <v>146.80000000000001</v>
      </c>
      <c r="G195" s="155">
        <v>38.479999999999997</v>
      </c>
      <c r="H195" s="155">
        <v>48.1</v>
      </c>
      <c r="I195" s="155">
        <v>7061.08</v>
      </c>
    </row>
    <row r="196" spans="1:9" ht="15.6" x14ac:dyDescent="0.3">
      <c r="A196" s="149" t="s">
        <v>914</v>
      </c>
      <c r="B196" s="149"/>
      <c r="C196" s="149"/>
      <c r="D196" s="149" t="s">
        <v>801</v>
      </c>
      <c r="E196" s="149"/>
      <c r="F196" s="150"/>
      <c r="G196" s="149"/>
      <c r="H196" s="149"/>
      <c r="I196" s="151">
        <v>1606.36</v>
      </c>
    </row>
    <row r="197" spans="1:9" ht="15" x14ac:dyDescent="0.3">
      <c r="A197" s="152" t="s">
        <v>915</v>
      </c>
      <c r="B197" s="153" t="s">
        <v>916</v>
      </c>
      <c r="C197" s="152" t="s">
        <v>158</v>
      </c>
      <c r="D197" s="152" t="s">
        <v>917</v>
      </c>
      <c r="E197" s="154" t="s">
        <v>164</v>
      </c>
      <c r="F197" s="153">
        <v>26</v>
      </c>
      <c r="G197" s="155">
        <v>5.32</v>
      </c>
      <c r="H197" s="155">
        <v>6.65</v>
      </c>
      <c r="I197" s="155">
        <v>172.9</v>
      </c>
    </row>
    <row r="198" spans="1:9" ht="15" x14ac:dyDescent="0.3">
      <c r="A198" s="152" t="s">
        <v>918</v>
      </c>
      <c r="B198" s="153" t="s">
        <v>919</v>
      </c>
      <c r="C198" s="152" t="s">
        <v>158</v>
      </c>
      <c r="D198" s="152" t="s">
        <v>920</v>
      </c>
      <c r="E198" s="154" t="s">
        <v>164</v>
      </c>
      <c r="F198" s="153">
        <v>15</v>
      </c>
      <c r="G198" s="155">
        <v>5.9</v>
      </c>
      <c r="H198" s="155">
        <v>7.37</v>
      </c>
      <c r="I198" s="155">
        <v>110.55</v>
      </c>
    </row>
    <row r="199" spans="1:9" ht="15" x14ac:dyDescent="0.3">
      <c r="A199" s="152" t="s">
        <v>921</v>
      </c>
      <c r="B199" s="153" t="s">
        <v>922</v>
      </c>
      <c r="C199" s="152" t="s">
        <v>158</v>
      </c>
      <c r="D199" s="152" t="s">
        <v>923</v>
      </c>
      <c r="E199" s="154" t="s">
        <v>164</v>
      </c>
      <c r="F199" s="153">
        <v>16</v>
      </c>
      <c r="G199" s="155">
        <v>11.22</v>
      </c>
      <c r="H199" s="155">
        <v>14.02</v>
      </c>
      <c r="I199" s="155">
        <v>224.32</v>
      </c>
    </row>
    <row r="200" spans="1:9" ht="15" x14ac:dyDescent="0.3">
      <c r="A200" s="152" t="s">
        <v>924</v>
      </c>
      <c r="B200" s="153" t="s">
        <v>925</v>
      </c>
      <c r="C200" s="152" t="s">
        <v>158</v>
      </c>
      <c r="D200" s="152" t="s">
        <v>926</v>
      </c>
      <c r="E200" s="154" t="s">
        <v>164</v>
      </c>
      <c r="F200" s="153">
        <v>2</v>
      </c>
      <c r="G200" s="155">
        <v>26.46</v>
      </c>
      <c r="H200" s="155">
        <v>33.07</v>
      </c>
      <c r="I200" s="155">
        <v>66.14</v>
      </c>
    </row>
    <row r="201" spans="1:9" ht="15" x14ac:dyDescent="0.3">
      <c r="A201" s="152" t="s">
        <v>927</v>
      </c>
      <c r="B201" s="153" t="s">
        <v>928</v>
      </c>
      <c r="C201" s="152" t="s">
        <v>158</v>
      </c>
      <c r="D201" s="152" t="s">
        <v>929</v>
      </c>
      <c r="E201" s="154" t="s">
        <v>164</v>
      </c>
      <c r="F201" s="153">
        <v>2</v>
      </c>
      <c r="G201" s="155">
        <v>70.91</v>
      </c>
      <c r="H201" s="155">
        <v>88.63</v>
      </c>
      <c r="I201" s="155">
        <v>177.26</v>
      </c>
    </row>
    <row r="202" spans="1:9" ht="15" x14ac:dyDescent="0.3">
      <c r="A202" s="152" t="s">
        <v>930</v>
      </c>
      <c r="B202" s="153" t="s">
        <v>931</v>
      </c>
      <c r="C202" s="152" t="s">
        <v>158</v>
      </c>
      <c r="D202" s="152" t="s">
        <v>932</v>
      </c>
      <c r="E202" s="154" t="s">
        <v>164</v>
      </c>
      <c r="F202" s="153">
        <v>7</v>
      </c>
      <c r="G202" s="155">
        <v>10.86</v>
      </c>
      <c r="H202" s="155">
        <v>13.57</v>
      </c>
      <c r="I202" s="155">
        <v>94.99</v>
      </c>
    </row>
    <row r="203" spans="1:9" ht="15" x14ac:dyDescent="0.3">
      <c r="A203" s="152" t="s">
        <v>933</v>
      </c>
      <c r="B203" s="153" t="s">
        <v>934</v>
      </c>
      <c r="C203" s="152" t="s">
        <v>158</v>
      </c>
      <c r="D203" s="152" t="s">
        <v>935</v>
      </c>
      <c r="E203" s="154" t="s">
        <v>164</v>
      </c>
      <c r="F203" s="153">
        <v>16</v>
      </c>
      <c r="G203" s="155">
        <v>18.37</v>
      </c>
      <c r="H203" s="155">
        <v>22.96</v>
      </c>
      <c r="I203" s="155">
        <v>367.36</v>
      </c>
    </row>
    <row r="204" spans="1:9" ht="15" x14ac:dyDescent="0.3">
      <c r="A204" s="152" t="s">
        <v>936</v>
      </c>
      <c r="B204" s="153" t="s">
        <v>937</v>
      </c>
      <c r="C204" s="152" t="s">
        <v>9</v>
      </c>
      <c r="D204" s="152" t="s">
        <v>938</v>
      </c>
      <c r="E204" s="154" t="s">
        <v>133</v>
      </c>
      <c r="F204" s="153">
        <v>28</v>
      </c>
      <c r="G204" s="155">
        <v>11.23</v>
      </c>
      <c r="H204" s="155">
        <v>14.03</v>
      </c>
      <c r="I204" s="155">
        <v>392.84</v>
      </c>
    </row>
    <row r="205" spans="1:9" ht="15.6" x14ac:dyDescent="0.3">
      <c r="A205" s="149" t="s">
        <v>939</v>
      </c>
      <c r="B205" s="149"/>
      <c r="C205" s="149"/>
      <c r="D205" s="149" t="s">
        <v>385</v>
      </c>
      <c r="E205" s="149"/>
      <c r="F205" s="150"/>
      <c r="G205" s="149"/>
      <c r="H205" s="149"/>
      <c r="I205" s="151">
        <v>32960.06</v>
      </c>
    </row>
    <row r="206" spans="1:9" ht="30" x14ac:dyDescent="0.3">
      <c r="A206" s="152" t="s">
        <v>940</v>
      </c>
      <c r="B206" s="153" t="s">
        <v>217</v>
      </c>
      <c r="C206" s="152" t="s">
        <v>9</v>
      </c>
      <c r="D206" s="152" t="s">
        <v>218</v>
      </c>
      <c r="E206" s="154" t="s">
        <v>133</v>
      </c>
      <c r="F206" s="153">
        <v>11</v>
      </c>
      <c r="G206" s="155">
        <v>300.89</v>
      </c>
      <c r="H206" s="155">
        <v>376.11</v>
      </c>
      <c r="I206" s="155">
        <v>4137.21</v>
      </c>
    </row>
    <row r="207" spans="1:9" ht="15" x14ac:dyDescent="0.3">
      <c r="A207" s="152" t="s">
        <v>941</v>
      </c>
      <c r="B207" s="153" t="s">
        <v>219</v>
      </c>
      <c r="C207" s="152" t="s">
        <v>9</v>
      </c>
      <c r="D207" s="152" t="s">
        <v>220</v>
      </c>
      <c r="E207" s="154" t="s">
        <v>133</v>
      </c>
      <c r="F207" s="153">
        <v>11</v>
      </c>
      <c r="G207" s="155">
        <v>47.61</v>
      </c>
      <c r="H207" s="155">
        <v>59.51</v>
      </c>
      <c r="I207" s="155">
        <v>654.61</v>
      </c>
    </row>
    <row r="208" spans="1:9" ht="30" x14ac:dyDescent="0.3">
      <c r="A208" s="152" t="s">
        <v>942</v>
      </c>
      <c r="B208" s="153" t="s">
        <v>943</v>
      </c>
      <c r="C208" s="152" t="s">
        <v>9</v>
      </c>
      <c r="D208" s="152" t="s">
        <v>944</v>
      </c>
      <c r="E208" s="154" t="s">
        <v>133</v>
      </c>
      <c r="F208" s="153">
        <v>4</v>
      </c>
      <c r="G208" s="155">
        <v>701.36</v>
      </c>
      <c r="H208" s="155">
        <v>876.7</v>
      </c>
      <c r="I208" s="155">
        <v>3506.8</v>
      </c>
    </row>
    <row r="209" spans="1:9" ht="15" x14ac:dyDescent="0.3">
      <c r="A209" s="152" t="s">
        <v>942</v>
      </c>
      <c r="B209" s="153" t="s">
        <v>945</v>
      </c>
      <c r="C209" s="152" t="s">
        <v>9</v>
      </c>
      <c r="D209" s="152" t="s">
        <v>946</v>
      </c>
      <c r="E209" s="154" t="s">
        <v>133</v>
      </c>
      <c r="F209" s="153">
        <v>6</v>
      </c>
      <c r="G209" s="155">
        <v>570.79</v>
      </c>
      <c r="H209" s="155">
        <v>713.48</v>
      </c>
      <c r="I209" s="155">
        <v>4280.88</v>
      </c>
    </row>
    <row r="210" spans="1:9" ht="30" x14ac:dyDescent="0.3">
      <c r="A210" s="152" t="s">
        <v>947</v>
      </c>
      <c r="B210" s="153" t="s">
        <v>386</v>
      </c>
      <c r="C210" s="152" t="s">
        <v>9</v>
      </c>
      <c r="D210" s="152" t="s">
        <v>387</v>
      </c>
      <c r="E210" s="154" t="s">
        <v>133</v>
      </c>
      <c r="F210" s="153">
        <v>4</v>
      </c>
      <c r="G210" s="155">
        <v>508.48</v>
      </c>
      <c r="H210" s="155">
        <v>635.6</v>
      </c>
      <c r="I210" s="155">
        <v>2542.4</v>
      </c>
    </row>
    <row r="211" spans="1:9" ht="30" x14ac:dyDescent="0.3">
      <c r="A211" s="152" t="s">
        <v>948</v>
      </c>
      <c r="B211" s="153" t="s">
        <v>472</v>
      </c>
      <c r="C211" s="152" t="s">
        <v>9</v>
      </c>
      <c r="D211" s="152" t="s">
        <v>473</v>
      </c>
      <c r="E211" s="154" t="s">
        <v>133</v>
      </c>
      <c r="F211" s="153">
        <v>4</v>
      </c>
      <c r="G211" s="155">
        <v>107.44</v>
      </c>
      <c r="H211" s="155">
        <v>134.30000000000001</v>
      </c>
      <c r="I211" s="155">
        <v>537.20000000000005</v>
      </c>
    </row>
    <row r="212" spans="1:9" ht="30" x14ac:dyDescent="0.3">
      <c r="A212" s="152" t="s">
        <v>949</v>
      </c>
      <c r="B212" s="153" t="s">
        <v>388</v>
      </c>
      <c r="C212" s="152" t="s">
        <v>9</v>
      </c>
      <c r="D212" s="152" t="s">
        <v>389</v>
      </c>
      <c r="E212" s="154" t="s">
        <v>133</v>
      </c>
      <c r="F212" s="153">
        <v>4</v>
      </c>
      <c r="G212" s="155">
        <v>651.46</v>
      </c>
      <c r="H212" s="155">
        <v>814.32</v>
      </c>
      <c r="I212" s="155">
        <v>3257.28</v>
      </c>
    </row>
    <row r="213" spans="1:9" ht="30" x14ac:dyDescent="0.3">
      <c r="A213" s="152" t="s">
        <v>950</v>
      </c>
      <c r="B213" s="153" t="s">
        <v>951</v>
      </c>
      <c r="C213" s="152" t="s">
        <v>9</v>
      </c>
      <c r="D213" s="152" t="s">
        <v>952</v>
      </c>
      <c r="E213" s="154" t="s">
        <v>10</v>
      </c>
      <c r="F213" s="153">
        <v>8.4</v>
      </c>
      <c r="G213" s="155">
        <v>176.04</v>
      </c>
      <c r="H213" s="155">
        <v>220.05</v>
      </c>
      <c r="I213" s="155">
        <v>1848.42</v>
      </c>
    </row>
    <row r="214" spans="1:9" ht="30" x14ac:dyDescent="0.3">
      <c r="A214" s="152" t="s">
        <v>953</v>
      </c>
      <c r="B214" s="153" t="s">
        <v>954</v>
      </c>
      <c r="C214" s="152" t="s">
        <v>9</v>
      </c>
      <c r="D214" s="152" t="s">
        <v>955</v>
      </c>
      <c r="E214" s="154" t="s">
        <v>133</v>
      </c>
      <c r="F214" s="153">
        <v>8</v>
      </c>
      <c r="G214" s="155">
        <v>307.16000000000003</v>
      </c>
      <c r="H214" s="155">
        <v>383.95</v>
      </c>
      <c r="I214" s="155">
        <v>3071.6</v>
      </c>
    </row>
    <row r="215" spans="1:9" ht="45" x14ac:dyDescent="0.3">
      <c r="A215" s="152" t="s">
        <v>956</v>
      </c>
      <c r="B215" s="153" t="s">
        <v>957</v>
      </c>
      <c r="C215" s="152" t="s">
        <v>9</v>
      </c>
      <c r="D215" s="152" t="s">
        <v>958</v>
      </c>
      <c r="E215" s="154" t="s">
        <v>133</v>
      </c>
      <c r="F215" s="153">
        <v>2</v>
      </c>
      <c r="G215" s="155">
        <v>1174.8699999999999</v>
      </c>
      <c r="H215" s="155">
        <v>1468.58</v>
      </c>
      <c r="I215" s="155">
        <v>2937.16</v>
      </c>
    </row>
    <row r="216" spans="1:9" ht="30" x14ac:dyDescent="0.3">
      <c r="A216" s="152" t="s">
        <v>959</v>
      </c>
      <c r="B216" s="153" t="s">
        <v>388</v>
      </c>
      <c r="C216" s="152" t="s">
        <v>9</v>
      </c>
      <c r="D216" s="152" t="s">
        <v>389</v>
      </c>
      <c r="E216" s="154" t="s">
        <v>133</v>
      </c>
      <c r="F216" s="153">
        <v>5</v>
      </c>
      <c r="G216" s="155">
        <v>651.46</v>
      </c>
      <c r="H216" s="155">
        <v>814.32</v>
      </c>
      <c r="I216" s="155">
        <v>4071.6</v>
      </c>
    </row>
    <row r="217" spans="1:9" ht="30" x14ac:dyDescent="0.3">
      <c r="A217" s="152" t="s">
        <v>960</v>
      </c>
      <c r="B217" s="153" t="s">
        <v>390</v>
      </c>
      <c r="C217" s="152" t="s">
        <v>9</v>
      </c>
      <c r="D217" s="152" t="s">
        <v>391</v>
      </c>
      <c r="E217" s="154" t="s">
        <v>133</v>
      </c>
      <c r="F217" s="153">
        <v>4</v>
      </c>
      <c r="G217" s="155">
        <v>108.36</v>
      </c>
      <c r="H217" s="155">
        <v>135.44999999999999</v>
      </c>
      <c r="I217" s="155">
        <v>541.79999999999995</v>
      </c>
    </row>
    <row r="218" spans="1:9" ht="30" x14ac:dyDescent="0.3">
      <c r="A218" s="152" t="s">
        <v>961</v>
      </c>
      <c r="B218" s="153" t="s">
        <v>962</v>
      </c>
      <c r="C218" s="152" t="s">
        <v>9</v>
      </c>
      <c r="D218" s="152" t="s">
        <v>963</v>
      </c>
      <c r="E218" s="154" t="s">
        <v>133</v>
      </c>
      <c r="F218" s="153">
        <v>2</v>
      </c>
      <c r="G218" s="155">
        <v>629.24</v>
      </c>
      <c r="H218" s="155">
        <v>786.55</v>
      </c>
      <c r="I218" s="155">
        <v>1573.1</v>
      </c>
    </row>
    <row r="219" spans="1:9" ht="15.6" x14ac:dyDescent="0.3">
      <c r="A219" s="149" t="s">
        <v>370</v>
      </c>
      <c r="B219" s="149"/>
      <c r="C219" s="149"/>
      <c r="D219" s="149" t="s">
        <v>964</v>
      </c>
      <c r="E219" s="149"/>
      <c r="F219" s="150"/>
      <c r="G219" s="149"/>
      <c r="H219" s="149"/>
      <c r="I219" s="151">
        <v>341953.25</v>
      </c>
    </row>
    <row r="220" spans="1:9" ht="15.6" x14ac:dyDescent="0.3">
      <c r="A220" s="149" t="s">
        <v>371</v>
      </c>
      <c r="B220" s="149"/>
      <c r="C220" s="149"/>
      <c r="D220" s="149" t="s">
        <v>965</v>
      </c>
      <c r="E220" s="149"/>
      <c r="F220" s="150"/>
      <c r="G220" s="149"/>
      <c r="H220" s="149"/>
      <c r="I220" s="151">
        <v>158693.21</v>
      </c>
    </row>
    <row r="221" spans="1:9" ht="45" x14ac:dyDescent="0.3">
      <c r="A221" s="152" t="s">
        <v>372</v>
      </c>
      <c r="B221" s="153" t="s">
        <v>966</v>
      </c>
      <c r="C221" s="152" t="s">
        <v>9</v>
      </c>
      <c r="D221" s="152" t="s">
        <v>967</v>
      </c>
      <c r="E221" s="154" t="s">
        <v>10</v>
      </c>
      <c r="F221" s="153">
        <v>2624.02</v>
      </c>
      <c r="G221" s="155">
        <v>7.29</v>
      </c>
      <c r="H221" s="155">
        <v>9.11</v>
      </c>
      <c r="I221" s="155">
        <v>23904.82</v>
      </c>
    </row>
    <row r="222" spans="1:9" ht="45" x14ac:dyDescent="0.3">
      <c r="A222" s="152" t="s">
        <v>373</v>
      </c>
      <c r="B222" s="153" t="s">
        <v>968</v>
      </c>
      <c r="C222" s="152" t="s">
        <v>9</v>
      </c>
      <c r="D222" s="152" t="s">
        <v>969</v>
      </c>
      <c r="E222" s="154" t="s">
        <v>10</v>
      </c>
      <c r="F222" s="153">
        <v>2624.02</v>
      </c>
      <c r="G222" s="155">
        <v>34.43</v>
      </c>
      <c r="H222" s="155">
        <v>43.03</v>
      </c>
      <c r="I222" s="155">
        <v>112911.58</v>
      </c>
    </row>
    <row r="223" spans="1:9" ht="30" x14ac:dyDescent="0.3">
      <c r="A223" s="152" t="s">
        <v>374</v>
      </c>
      <c r="B223" s="153" t="s">
        <v>354</v>
      </c>
      <c r="C223" s="152" t="s">
        <v>9</v>
      </c>
      <c r="D223" s="152" t="s">
        <v>355</v>
      </c>
      <c r="E223" s="154" t="s">
        <v>10</v>
      </c>
      <c r="F223" s="153">
        <v>1125.93</v>
      </c>
      <c r="G223" s="155">
        <v>15.55</v>
      </c>
      <c r="H223" s="155">
        <v>19.43</v>
      </c>
      <c r="I223" s="155">
        <v>21876.81</v>
      </c>
    </row>
    <row r="224" spans="1:9" ht="15.6" x14ac:dyDescent="0.3">
      <c r="A224" s="149" t="s">
        <v>375</v>
      </c>
      <c r="B224" s="149"/>
      <c r="C224" s="149"/>
      <c r="D224" s="149" t="s">
        <v>970</v>
      </c>
      <c r="E224" s="149"/>
      <c r="F224" s="150"/>
      <c r="G224" s="149"/>
      <c r="H224" s="149"/>
      <c r="I224" s="151">
        <v>108847.08</v>
      </c>
    </row>
    <row r="225" spans="1:9" ht="45" x14ac:dyDescent="0.3">
      <c r="A225" s="152" t="s">
        <v>376</v>
      </c>
      <c r="B225" s="153" t="s">
        <v>966</v>
      </c>
      <c r="C225" s="152" t="s">
        <v>9</v>
      </c>
      <c r="D225" s="152" t="s">
        <v>967</v>
      </c>
      <c r="E225" s="154" t="s">
        <v>10</v>
      </c>
      <c r="F225" s="153">
        <v>516.23</v>
      </c>
      <c r="G225" s="155">
        <v>7.29</v>
      </c>
      <c r="H225" s="155">
        <v>9.11</v>
      </c>
      <c r="I225" s="155">
        <v>4702.8500000000004</v>
      </c>
    </row>
    <row r="226" spans="1:9" ht="45" x14ac:dyDescent="0.3">
      <c r="A226" s="152" t="s">
        <v>971</v>
      </c>
      <c r="B226" s="153" t="s">
        <v>972</v>
      </c>
      <c r="C226" s="152" t="s">
        <v>9</v>
      </c>
      <c r="D226" s="152" t="s">
        <v>973</v>
      </c>
      <c r="E226" s="154" t="s">
        <v>10</v>
      </c>
      <c r="F226" s="153">
        <v>516.23</v>
      </c>
      <c r="G226" s="155">
        <v>54.29</v>
      </c>
      <c r="H226" s="155">
        <v>67.86</v>
      </c>
      <c r="I226" s="155">
        <v>35031.360000000001</v>
      </c>
    </row>
    <row r="227" spans="1:9" ht="30" x14ac:dyDescent="0.3">
      <c r="A227" s="152" t="s">
        <v>974</v>
      </c>
      <c r="B227" s="153" t="s">
        <v>975</v>
      </c>
      <c r="C227" s="152" t="s">
        <v>9</v>
      </c>
      <c r="D227" s="152" t="s">
        <v>976</v>
      </c>
      <c r="E227" s="154" t="s">
        <v>10</v>
      </c>
      <c r="F227" s="153">
        <v>516.23</v>
      </c>
      <c r="G227" s="155">
        <v>107.11</v>
      </c>
      <c r="H227" s="155">
        <v>133.88</v>
      </c>
      <c r="I227" s="155">
        <v>69112.87</v>
      </c>
    </row>
    <row r="228" spans="1:9" ht="15.6" x14ac:dyDescent="0.3">
      <c r="A228" s="149" t="s">
        <v>977</v>
      </c>
      <c r="B228" s="149"/>
      <c r="C228" s="149"/>
      <c r="D228" s="149" t="s">
        <v>978</v>
      </c>
      <c r="E228" s="149"/>
      <c r="F228" s="150"/>
      <c r="G228" s="149"/>
      <c r="H228" s="149"/>
      <c r="I228" s="151">
        <v>74412.960000000006</v>
      </c>
    </row>
    <row r="229" spans="1:9" ht="45" x14ac:dyDescent="0.3">
      <c r="A229" s="152" t="s">
        <v>979</v>
      </c>
      <c r="B229" s="153" t="s">
        <v>966</v>
      </c>
      <c r="C229" s="152" t="s">
        <v>9</v>
      </c>
      <c r="D229" s="152" t="s">
        <v>967</v>
      </c>
      <c r="E229" s="154" t="s">
        <v>10</v>
      </c>
      <c r="F229" s="153">
        <v>580.79999999999995</v>
      </c>
      <c r="G229" s="155">
        <v>7.29</v>
      </c>
      <c r="H229" s="155">
        <v>9.11</v>
      </c>
      <c r="I229" s="155">
        <v>5291.08</v>
      </c>
    </row>
    <row r="230" spans="1:9" ht="45" x14ac:dyDescent="0.3">
      <c r="A230" s="152" t="s">
        <v>980</v>
      </c>
      <c r="B230" s="153" t="s">
        <v>972</v>
      </c>
      <c r="C230" s="152" t="s">
        <v>9</v>
      </c>
      <c r="D230" s="152" t="s">
        <v>973</v>
      </c>
      <c r="E230" s="154" t="s">
        <v>10</v>
      </c>
      <c r="F230" s="153">
        <v>580.79999999999995</v>
      </c>
      <c r="G230" s="155">
        <v>54.29</v>
      </c>
      <c r="H230" s="155">
        <v>67.86</v>
      </c>
      <c r="I230" s="155">
        <v>39413.08</v>
      </c>
    </row>
    <row r="231" spans="1:9" ht="45" x14ac:dyDescent="0.3">
      <c r="A231" s="152" t="s">
        <v>981</v>
      </c>
      <c r="B231" s="153" t="s">
        <v>336</v>
      </c>
      <c r="C231" s="152" t="s">
        <v>159</v>
      </c>
      <c r="D231" s="152" t="s">
        <v>337</v>
      </c>
      <c r="E231" s="154" t="s">
        <v>10</v>
      </c>
      <c r="F231" s="153">
        <v>281.60000000000002</v>
      </c>
      <c r="G231" s="155">
        <v>84.4</v>
      </c>
      <c r="H231" s="155">
        <v>105.5</v>
      </c>
      <c r="I231" s="155">
        <v>29708.799999999999</v>
      </c>
    </row>
    <row r="232" spans="1:9" ht="15.6" x14ac:dyDescent="0.3">
      <c r="A232" s="149" t="s">
        <v>377</v>
      </c>
      <c r="B232" s="149"/>
      <c r="C232" s="149"/>
      <c r="D232" s="149" t="s">
        <v>982</v>
      </c>
      <c r="E232" s="149"/>
      <c r="F232" s="150"/>
      <c r="G232" s="149"/>
      <c r="H232" s="149"/>
      <c r="I232" s="151">
        <v>17339.32</v>
      </c>
    </row>
    <row r="233" spans="1:9" ht="15" x14ac:dyDescent="0.3">
      <c r="A233" s="152" t="s">
        <v>378</v>
      </c>
      <c r="B233" s="153" t="s">
        <v>221</v>
      </c>
      <c r="C233" s="152" t="s">
        <v>9</v>
      </c>
      <c r="D233" s="152" t="s">
        <v>222</v>
      </c>
      <c r="E233" s="154" t="s">
        <v>10</v>
      </c>
      <c r="F233" s="153">
        <v>1125.93</v>
      </c>
      <c r="G233" s="155">
        <v>3.64</v>
      </c>
      <c r="H233" s="155">
        <v>4.55</v>
      </c>
      <c r="I233" s="155">
        <v>5122.9799999999996</v>
      </c>
    </row>
    <row r="234" spans="1:9" ht="30" x14ac:dyDescent="0.3">
      <c r="A234" s="152" t="s">
        <v>379</v>
      </c>
      <c r="B234" s="153" t="s">
        <v>983</v>
      </c>
      <c r="C234" s="152" t="s">
        <v>9</v>
      </c>
      <c r="D234" s="152" t="s">
        <v>984</v>
      </c>
      <c r="E234" s="154" t="s">
        <v>10</v>
      </c>
      <c r="F234" s="153">
        <v>1125.93</v>
      </c>
      <c r="G234" s="155">
        <v>8.68</v>
      </c>
      <c r="H234" s="155">
        <v>10.85</v>
      </c>
      <c r="I234" s="155">
        <v>12216.34</v>
      </c>
    </row>
    <row r="235" spans="1:9" ht="15.6" x14ac:dyDescent="0.3">
      <c r="A235" s="149" t="s">
        <v>383</v>
      </c>
      <c r="B235" s="149"/>
      <c r="C235" s="149"/>
      <c r="D235" s="149" t="s">
        <v>985</v>
      </c>
      <c r="E235" s="149"/>
      <c r="F235" s="150"/>
      <c r="G235" s="149"/>
      <c r="H235" s="149"/>
      <c r="I235" s="151">
        <v>3974.04</v>
      </c>
    </row>
    <row r="236" spans="1:9" ht="30" x14ac:dyDescent="0.3">
      <c r="A236" s="152" t="s">
        <v>384</v>
      </c>
      <c r="B236" s="153" t="s">
        <v>986</v>
      </c>
      <c r="C236" s="152" t="s">
        <v>9</v>
      </c>
      <c r="D236" s="152" t="s">
        <v>987</v>
      </c>
      <c r="E236" s="154" t="s">
        <v>133</v>
      </c>
      <c r="F236" s="153">
        <v>12</v>
      </c>
      <c r="G236" s="155">
        <v>264.94</v>
      </c>
      <c r="H236" s="155">
        <v>331.17</v>
      </c>
      <c r="I236" s="155">
        <v>3974.04</v>
      </c>
    </row>
    <row r="237" spans="1:9" ht="15.6" x14ac:dyDescent="0.3">
      <c r="A237" s="149" t="s">
        <v>392</v>
      </c>
      <c r="B237" s="149"/>
      <c r="C237" s="149"/>
      <c r="D237" s="149" t="s">
        <v>988</v>
      </c>
      <c r="E237" s="149"/>
      <c r="F237" s="150"/>
      <c r="G237" s="149"/>
      <c r="H237" s="149"/>
      <c r="I237" s="151">
        <v>274082.67</v>
      </c>
    </row>
    <row r="238" spans="1:9" ht="30" x14ac:dyDescent="0.3">
      <c r="A238" s="152" t="s">
        <v>393</v>
      </c>
      <c r="B238" s="153" t="s">
        <v>989</v>
      </c>
      <c r="C238" s="152" t="s">
        <v>9</v>
      </c>
      <c r="D238" s="152" t="s">
        <v>990</v>
      </c>
      <c r="E238" s="154" t="s">
        <v>10</v>
      </c>
      <c r="F238" s="153">
        <v>1336.08</v>
      </c>
      <c r="G238" s="155">
        <v>16.16</v>
      </c>
      <c r="H238" s="155">
        <v>20.2</v>
      </c>
      <c r="I238" s="155">
        <v>26988.81</v>
      </c>
    </row>
    <row r="239" spans="1:9" ht="45" x14ac:dyDescent="0.3">
      <c r="A239" s="152" t="s">
        <v>394</v>
      </c>
      <c r="B239" s="153" t="s">
        <v>991</v>
      </c>
      <c r="C239" s="152" t="s">
        <v>9</v>
      </c>
      <c r="D239" s="152" t="s">
        <v>992</v>
      </c>
      <c r="E239" s="154" t="s">
        <v>10</v>
      </c>
      <c r="F239" s="153">
        <v>1336.08</v>
      </c>
      <c r="G239" s="155">
        <v>60.06</v>
      </c>
      <c r="H239" s="155">
        <v>75.069999999999993</v>
      </c>
      <c r="I239" s="155">
        <v>100299.52</v>
      </c>
    </row>
    <row r="240" spans="1:9" ht="15" x14ac:dyDescent="0.3">
      <c r="A240" s="152" t="s">
        <v>993</v>
      </c>
      <c r="B240" s="153" t="s">
        <v>363</v>
      </c>
      <c r="C240" s="152" t="s">
        <v>9</v>
      </c>
      <c r="D240" s="152" t="s">
        <v>364</v>
      </c>
      <c r="E240" s="154" t="s">
        <v>134</v>
      </c>
      <c r="F240" s="153">
        <v>211.33</v>
      </c>
      <c r="G240" s="155">
        <v>65.849999999999994</v>
      </c>
      <c r="H240" s="155">
        <v>82.31</v>
      </c>
      <c r="I240" s="155">
        <v>17394.57</v>
      </c>
    </row>
    <row r="241" spans="1:9" ht="30" x14ac:dyDescent="0.3">
      <c r="A241" s="152" t="s">
        <v>994</v>
      </c>
      <c r="B241" s="153" t="s">
        <v>368</v>
      </c>
      <c r="C241" s="152" t="s">
        <v>9</v>
      </c>
      <c r="D241" s="152" t="s">
        <v>369</v>
      </c>
      <c r="E241" s="154" t="s">
        <v>10</v>
      </c>
      <c r="F241" s="153">
        <v>31.7</v>
      </c>
      <c r="G241" s="155">
        <v>56.41</v>
      </c>
      <c r="H241" s="155">
        <v>70.510000000000005</v>
      </c>
      <c r="I241" s="155">
        <v>2235.16</v>
      </c>
    </row>
    <row r="242" spans="1:9" ht="45" x14ac:dyDescent="0.3">
      <c r="A242" s="152" t="s">
        <v>995</v>
      </c>
      <c r="B242" s="153" t="s">
        <v>996</v>
      </c>
      <c r="C242" s="152" t="s">
        <v>9</v>
      </c>
      <c r="D242" s="152" t="s">
        <v>997</v>
      </c>
      <c r="E242" s="154" t="s">
        <v>134</v>
      </c>
      <c r="F242" s="153">
        <v>102</v>
      </c>
      <c r="G242" s="155">
        <v>61.91</v>
      </c>
      <c r="H242" s="155">
        <v>77.38</v>
      </c>
      <c r="I242" s="155">
        <v>7892.76</v>
      </c>
    </row>
    <row r="243" spans="1:9" ht="15" x14ac:dyDescent="0.3">
      <c r="A243" s="152" t="s">
        <v>998</v>
      </c>
      <c r="B243" s="153" t="s">
        <v>356</v>
      </c>
      <c r="C243" s="152" t="s">
        <v>9</v>
      </c>
      <c r="D243" s="152" t="s">
        <v>357</v>
      </c>
      <c r="E243" s="154" t="s">
        <v>10</v>
      </c>
      <c r="F243" s="153">
        <v>1336.08</v>
      </c>
      <c r="G243" s="155">
        <v>43.36</v>
      </c>
      <c r="H243" s="155">
        <v>54.2</v>
      </c>
      <c r="I243" s="155">
        <v>72415.53</v>
      </c>
    </row>
    <row r="244" spans="1:9" ht="30" x14ac:dyDescent="0.3">
      <c r="A244" s="152" t="s">
        <v>999</v>
      </c>
      <c r="B244" s="153" t="s">
        <v>358</v>
      </c>
      <c r="C244" s="152" t="s">
        <v>9</v>
      </c>
      <c r="D244" s="152" t="s">
        <v>359</v>
      </c>
      <c r="E244" s="154" t="s">
        <v>10</v>
      </c>
      <c r="F244" s="153">
        <v>1336.08</v>
      </c>
      <c r="G244" s="155">
        <v>28.06</v>
      </c>
      <c r="H244" s="155">
        <v>35.07</v>
      </c>
      <c r="I244" s="155">
        <v>46856.32</v>
      </c>
    </row>
    <row r="245" spans="1:9" ht="15.6" x14ac:dyDescent="0.3">
      <c r="A245" s="149" t="s">
        <v>1000</v>
      </c>
      <c r="B245" s="149"/>
      <c r="C245" s="149"/>
      <c r="D245" s="149" t="s">
        <v>1001</v>
      </c>
      <c r="E245" s="149"/>
      <c r="F245" s="150"/>
      <c r="G245" s="149"/>
      <c r="H245" s="149"/>
      <c r="I245" s="151">
        <v>207959.37</v>
      </c>
    </row>
    <row r="246" spans="1:9" ht="15.6" x14ac:dyDescent="0.3">
      <c r="A246" s="149" t="s">
        <v>1002</v>
      </c>
      <c r="B246" s="149"/>
      <c r="C246" s="149"/>
      <c r="D246" s="149" t="s">
        <v>352</v>
      </c>
      <c r="E246" s="149"/>
      <c r="F246" s="150"/>
      <c r="G246" s="149"/>
      <c r="H246" s="149"/>
      <c r="I246" s="151">
        <v>207959.37</v>
      </c>
    </row>
    <row r="247" spans="1:9" ht="15.6" x14ac:dyDescent="0.3">
      <c r="A247" s="149" t="s">
        <v>1003</v>
      </c>
      <c r="B247" s="149"/>
      <c r="C247" s="149"/>
      <c r="D247" s="149" t="s">
        <v>1004</v>
      </c>
      <c r="E247" s="149"/>
      <c r="F247" s="150"/>
      <c r="G247" s="149"/>
      <c r="H247" s="149"/>
      <c r="I247" s="151">
        <v>184829.58</v>
      </c>
    </row>
    <row r="248" spans="1:9" ht="30" x14ac:dyDescent="0.3">
      <c r="A248" s="152" t="s">
        <v>1005</v>
      </c>
      <c r="B248" s="153" t="s">
        <v>1006</v>
      </c>
      <c r="C248" s="152" t="s">
        <v>9</v>
      </c>
      <c r="D248" s="152" t="s">
        <v>1007</v>
      </c>
      <c r="E248" s="154" t="s">
        <v>11</v>
      </c>
      <c r="F248" s="153">
        <v>50.73</v>
      </c>
      <c r="G248" s="155">
        <v>201.15</v>
      </c>
      <c r="H248" s="155">
        <v>251.43</v>
      </c>
      <c r="I248" s="155">
        <v>12755.04</v>
      </c>
    </row>
    <row r="249" spans="1:9" ht="45" x14ac:dyDescent="0.3">
      <c r="A249" s="152" t="s">
        <v>1008</v>
      </c>
      <c r="B249" s="153" t="s">
        <v>1009</v>
      </c>
      <c r="C249" s="152" t="s">
        <v>9</v>
      </c>
      <c r="D249" s="152" t="s">
        <v>1010</v>
      </c>
      <c r="E249" s="154" t="s">
        <v>10</v>
      </c>
      <c r="F249" s="153">
        <v>1014.77</v>
      </c>
      <c r="G249" s="155">
        <v>44.64</v>
      </c>
      <c r="H249" s="155">
        <v>55.8</v>
      </c>
      <c r="I249" s="155">
        <v>56624.160000000003</v>
      </c>
    </row>
    <row r="250" spans="1:9" ht="45" x14ac:dyDescent="0.3">
      <c r="A250" s="152" t="s">
        <v>1011</v>
      </c>
      <c r="B250" s="153" t="s">
        <v>1012</v>
      </c>
      <c r="C250" s="152" t="s">
        <v>9</v>
      </c>
      <c r="D250" s="152" t="s">
        <v>1013</v>
      </c>
      <c r="E250" s="154" t="s">
        <v>10</v>
      </c>
      <c r="F250" s="153">
        <v>1014.77</v>
      </c>
      <c r="G250" s="155">
        <v>91.02</v>
      </c>
      <c r="H250" s="155">
        <v>113.77</v>
      </c>
      <c r="I250" s="155">
        <v>115450.38</v>
      </c>
    </row>
    <row r="251" spans="1:9" ht="15.6" x14ac:dyDescent="0.3">
      <c r="A251" s="149" t="s">
        <v>1014</v>
      </c>
      <c r="B251" s="149"/>
      <c r="C251" s="149"/>
      <c r="D251" s="149" t="s">
        <v>1015</v>
      </c>
      <c r="E251" s="149"/>
      <c r="F251" s="150"/>
      <c r="G251" s="149"/>
      <c r="H251" s="149"/>
      <c r="I251" s="151">
        <v>23129.79</v>
      </c>
    </row>
    <row r="252" spans="1:9" ht="30" x14ac:dyDescent="0.3">
      <c r="A252" s="152" t="s">
        <v>1016</v>
      </c>
      <c r="B252" s="153" t="s">
        <v>1006</v>
      </c>
      <c r="C252" s="152" t="s">
        <v>9</v>
      </c>
      <c r="D252" s="152" t="s">
        <v>1007</v>
      </c>
      <c r="E252" s="154" t="s">
        <v>11</v>
      </c>
      <c r="F252" s="153">
        <v>7.14</v>
      </c>
      <c r="G252" s="155">
        <v>201.15</v>
      </c>
      <c r="H252" s="155">
        <v>251.43</v>
      </c>
      <c r="I252" s="155">
        <v>1795.21</v>
      </c>
    </row>
    <row r="253" spans="1:9" ht="45" x14ac:dyDescent="0.3">
      <c r="A253" s="152" t="s">
        <v>1017</v>
      </c>
      <c r="B253" s="153" t="s">
        <v>1009</v>
      </c>
      <c r="C253" s="152" t="s">
        <v>9</v>
      </c>
      <c r="D253" s="152" t="s">
        <v>1010</v>
      </c>
      <c r="E253" s="154" t="s">
        <v>10</v>
      </c>
      <c r="F253" s="153">
        <v>142.84</v>
      </c>
      <c r="G253" s="155">
        <v>44.64</v>
      </c>
      <c r="H253" s="155">
        <v>55.8</v>
      </c>
      <c r="I253" s="155">
        <v>7970.47</v>
      </c>
    </row>
    <row r="254" spans="1:9" ht="30" x14ac:dyDescent="0.3">
      <c r="A254" s="152" t="s">
        <v>1018</v>
      </c>
      <c r="B254" s="153" t="s">
        <v>1019</v>
      </c>
      <c r="C254" s="152" t="s">
        <v>9</v>
      </c>
      <c r="D254" s="152" t="s">
        <v>1020</v>
      </c>
      <c r="E254" s="154" t="s">
        <v>10</v>
      </c>
      <c r="F254" s="153">
        <v>142.84</v>
      </c>
      <c r="G254" s="155">
        <v>74.849999999999994</v>
      </c>
      <c r="H254" s="155">
        <v>93.56</v>
      </c>
      <c r="I254" s="155">
        <v>13364.11</v>
      </c>
    </row>
    <row r="255" spans="1:9" ht="15.6" x14ac:dyDescent="0.3">
      <c r="A255" s="149" t="s">
        <v>1021</v>
      </c>
      <c r="B255" s="149"/>
      <c r="C255" s="149"/>
      <c r="D255" s="149" t="s">
        <v>1022</v>
      </c>
      <c r="E255" s="149"/>
      <c r="F255" s="150"/>
      <c r="G255" s="149"/>
      <c r="H255" s="149"/>
      <c r="I255" s="151">
        <v>179782.72</v>
      </c>
    </row>
    <row r="256" spans="1:9" ht="15.6" x14ac:dyDescent="0.3">
      <c r="A256" s="149" t="s">
        <v>1023</v>
      </c>
      <c r="B256" s="149"/>
      <c r="C256" s="149"/>
      <c r="D256" s="149" t="s">
        <v>1024</v>
      </c>
      <c r="E256" s="149"/>
      <c r="F256" s="150"/>
      <c r="G256" s="149"/>
      <c r="H256" s="149"/>
      <c r="I256" s="151">
        <v>179782.72</v>
      </c>
    </row>
    <row r="257" spans="1:9" ht="45" x14ac:dyDescent="0.3">
      <c r="A257" s="152" t="s">
        <v>1025</v>
      </c>
      <c r="B257" s="153" t="s">
        <v>350</v>
      </c>
      <c r="C257" s="152" t="s">
        <v>158</v>
      </c>
      <c r="D257" s="152" t="s">
        <v>351</v>
      </c>
      <c r="E257" s="154" t="s">
        <v>10</v>
      </c>
      <c r="F257" s="153">
        <v>479.28</v>
      </c>
      <c r="G257" s="155">
        <v>300.08999999999997</v>
      </c>
      <c r="H257" s="155">
        <v>375.11</v>
      </c>
      <c r="I257" s="155">
        <v>179782.72</v>
      </c>
    </row>
    <row r="258" spans="1:9" ht="15.6" x14ac:dyDescent="0.3">
      <c r="A258" s="149" t="s">
        <v>1026</v>
      </c>
      <c r="B258" s="149"/>
      <c r="C258" s="149"/>
      <c r="D258" s="149" t="s">
        <v>1027</v>
      </c>
      <c r="E258" s="149"/>
      <c r="F258" s="150"/>
      <c r="G258" s="149"/>
      <c r="H258" s="149"/>
      <c r="I258" s="151">
        <v>46271.040000000001</v>
      </c>
    </row>
    <row r="259" spans="1:9" ht="45" x14ac:dyDescent="0.3">
      <c r="A259" s="152" t="s">
        <v>1028</v>
      </c>
      <c r="B259" s="153" t="s">
        <v>591</v>
      </c>
      <c r="C259" s="152" t="s">
        <v>9</v>
      </c>
      <c r="D259" s="152" t="s">
        <v>592</v>
      </c>
      <c r="E259" s="154" t="s">
        <v>10</v>
      </c>
      <c r="F259" s="153">
        <v>182.5</v>
      </c>
      <c r="G259" s="155">
        <v>56.86</v>
      </c>
      <c r="H259" s="155">
        <v>71.069999999999993</v>
      </c>
      <c r="I259" s="155">
        <v>12970.27</v>
      </c>
    </row>
    <row r="260" spans="1:9" ht="45" x14ac:dyDescent="0.3">
      <c r="A260" s="152" t="s">
        <v>1029</v>
      </c>
      <c r="B260" s="153" t="s">
        <v>966</v>
      </c>
      <c r="C260" s="152" t="s">
        <v>9</v>
      </c>
      <c r="D260" s="152" t="s">
        <v>967</v>
      </c>
      <c r="E260" s="154" t="s">
        <v>10</v>
      </c>
      <c r="F260" s="153">
        <v>182.5</v>
      </c>
      <c r="G260" s="155">
        <v>7.29</v>
      </c>
      <c r="H260" s="155">
        <v>9.11</v>
      </c>
      <c r="I260" s="155">
        <v>1662.57</v>
      </c>
    </row>
    <row r="261" spans="1:9" ht="45" x14ac:dyDescent="0.3">
      <c r="A261" s="152" t="s">
        <v>1030</v>
      </c>
      <c r="B261" s="153" t="s">
        <v>972</v>
      </c>
      <c r="C261" s="152" t="s">
        <v>9</v>
      </c>
      <c r="D261" s="152" t="s">
        <v>973</v>
      </c>
      <c r="E261" s="154" t="s">
        <v>10</v>
      </c>
      <c r="F261" s="153">
        <v>182.5</v>
      </c>
      <c r="G261" s="155">
        <v>54.29</v>
      </c>
      <c r="H261" s="155">
        <v>67.86</v>
      </c>
      <c r="I261" s="155">
        <v>12384.45</v>
      </c>
    </row>
    <row r="262" spans="1:9" ht="45" x14ac:dyDescent="0.3">
      <c r="A262" s="152" t="s">
        <v>1031</v>
      </c>
      <c r="B262" s="153" t="s">
        <v>336</v>
      </c>
      <c r="C262" s="152" t="s">
        <v>159</v>
      </c>
      <c r="D262" s="152" t="s">
        <v>337</v>
      </c>
      <c r="E262" s="154" t="s">
        <v>10</v>
      </c>
      <c r="F262" s="153">
        <v>182.5</v>
      </c>
      <c r="G262" s="155">
        <v>84.4</v>
      </c>
      <c r="H262" s="155">
        <v>105.5</v>
      </c>
      <c r="I262" s="155">
        <v>19253.75</v>
      </c>
    </row>
    <row r="263" spans="1:9" ht="15.6" x14ac:dyDescent="0.3">
      <c r="A263" s="149" t="s">
        <v>1032</v>
      </c>
      <c r="B263" s="149"/>
      <c r="C263" s="149"/>
      <c r="D263" s="149" t="s">
        <v>1033</v>
      </c>
      <c r="E263" s="149"/>
      <c r="F263" s="150"/>
      <c r="G263" s="149"/>
      <c r="H263" s="149"/>
      <c r="I263" s="151">
        <v>34445.75</v>
      </c>
    </row>
    <row r="264" spans="1:9" ht="45" x14ac:dyDescent="0.3">
      <c r="A264" s="152" t="s">
        <v>1034</v>
      </c>
      <c r="B264" s="153" t="s">
        <v>336</v>
      </c>
      <c r="C264" s="152" t="s">
        <v>159</v>
      </c>
      <c r="D264" s="152" t="s">
        <v>337</v>
      </c>
      <c r="E264" s="154" t="s">
        <v>10</v>
      </c>
      <c r="F264" s="153">
        <v>326.5</v>
      </c>
      <c r="G264" s="155">
        <v>84.4</v>
      </c>
      <c r="H264" s="155">
        <v>105.5</v>
      </c>
      <c r="I264" s="155">
        <v>34445.75</v>
      </c>
    </row>
    <row r="265" spans="1:9" x14ac:dyDescent="0.3">
      <c r="A265" s="160" t="s">
        <v>146</v>
      </c>
      <c r="B265" s="160"/>
      <c r="C265" s="160"/>
      <c r="D265" s="160"/>
      <c r="E265" s="160"/>
      <c r="F265" s="160"/>
      <c r="G265" s="160"/>
      <c r="H265" s="160"/>
      <c r="I265" s="161">
        <v>2545885.61</v>
      </c>
    </row>
    <row r="266" spans="1:9" x14ac:dyDescent="0.3">
      <c r="A266" s="160"/>
      <c r="B266" s="160"/>
      <c r="C266" s="160"/>
      <c r="D266" s="160"/>
      <c r="E266" s="160"/>
      <c r="F266" s="160"/>
      <c r="G266" s="160"/>
      <c r="H266" s="160"/>
      <c r="I266" s="162"/>
    </row>
    <row r="267" spans="1:9" ht="18" x14ac:dyDescent="0.35">
      <c r="A267" s="163" t="s">
        <v>1035</v>
      </c>
      <c r="B267" s="163"/>
      <c r="C267" s="163"/>
      <c r="D267" s="163"/>
      <c r="E267" s="163"/>
      <c r="F267" s="163"/>
      <c r="G267" s="163"/>
      <c r="H267" s="163"/>
      <c r="I267" s="163"/>
    </row>
    <row r="268" spans="1:9" x14ac:dyDescent="0.3">
      <c r="A268" s="164"/>
      <c r="B268" s="164"/>
      <c r="C268" s="164"/>
      <c r="D268" s="164"/>
      <c r="E268" s="164"/>
      <c r="F268" s="164"/>
      <c r="G268" s="164"/>
      <c r="H268" s="164"/>
      <c r="I268" s="164"/>
    </row>
    <row r="269" spans="1:9" x14ac:dyDescent="0.3">
      <c r="I269" s="28">
        <v>481600</v>
      </c>
    </row>
    <row r="271" spans="1:9" x14ac:dyDescent="0.3">
      <c r="I271" s="29"/>
    </row>
    <row r="272" spans="1:9" x14ac:dyDescent="0.3">
      <c r="I272" s="326"/>
    </row>
    <row r="275" spans="9:9" x14ac:dyDescent="0.3">
      <c r="I275" s="82" t="e">
        <f>SUM(#REF!,#REF!,#REF!,#REF!,#REF!)</f>
        <v>#REF!</v>
      </c>
    </row>
  </sheetData>
  <mergeCells count="20">
    <mergeCell ref="A265:H266"/>
    <mergeCell ref="I265:I266"/>
    <mergeCell ref="A267:I267"/>
    <mergeCell ref="A268:I268"/>
    <mergeCell ref="F11:I11"/>
    <mergeCell ref="F12:I12"/>
    <mergeCell ref="A13:D13"/>
    <mergeCell ref="F13:I13"/>
    <mergeCell ref="A15:I15"/>
    <mergeCell ref="F7:I7"/>
    <mergeCell ref="F8:I8"/>
    <mergeCell ref="A9:I9"/>
    <mergeCell ref="A10:D10"/>
    <mergeCell ref="F10:I10"/>
    <mergeCell ref="F6:I6"/>
    <mergeCell ref="F1:I1"/>
    <mergeCell ref="F2:I2"/>
    <mergeCell ref="F3:I3"/>
    <mergeCell ref="F4:I4"/>
    <mergeCell ref="F5:I5"/>
  </mergeCells>
  <phoneticPr fontId="6" type="noConversion"/>
  <pageMargins left="0.31496062992125984" right="0.31496062992125984" top="0.39370078740157483" bottom="0.39370078740157483" header="0.51181102362204722" footer="0.51181102362204722"/>
  <pageSetup paperSize="9" scale="37" fitToHeight="0" orientation="portrait" r:id="rId1"/>
  <headerFooter>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9F1D4-C21A-4C96-B5C4-298806252766}">
  <sheetPr codeName="Planilha2">
    <pageSetUpPr fitToPage="1"/>
  </sheetPr>
  <dimension ref="A1:L2195"/>
  <sheetViews>
    <sheetView view="pageBreakPreview" topLeftCell="A4" zoomScale="85" zoomScaleNormal="100" zoomScaleSheetLayoutView="85" workbookViewId="0">
      <selection activeCell="A2194" sqref="A2194:XFD2985"/>
    </sheetView>
  </sheetViews>
  <sheetFormatPr defaultRowHeight="13.8" x14ac:dyDescent="0.3"/>
  <cols>
    <col min="1" max="1" width="12.19921875" style="89" customWidth="1"/>
    <col min="2" max="2" width="12" style="89" bestFit="1" customWidth="1"/>
    <col min="3" max="3" width="11.59765625" style="89" customWidth="1"/>
    <col min="4" max="4" width="74.19921875" style="89" customWidth="1"/>
    <col min="5" max="5" width="15" style="89" bestFit="1" customWidth="1"/>
    <col min="6" max="7" width="12" style="89" bestFit="1" customWidth="1"/>
    <col min="8" max="8" width="13" style="89" bestFit="1" customWidth="1"/>
    <col min="9" max="9" width="12" style="89" bestFit="1" customWidth="1"/>
    <col min="10" max="10" width="14" style="89" bestFit="1" customWidth="1"/>
    <col min="11" max="16384" width="8.796875" style="89"/>
  </cols>
  <sheetData>
    <row r="1" spans="1:10" x14ac:dyDescent="0.3">
      <c r="A1" s="87"/>
      <c r="B1" s="88"/>
      <c r="C1" s="88"/>
      <c r="D1" s="178"/>
      <c r="E1" s="178"/>
      <c r="F1" s="178"/>
      <c r="G1" s="178"/>
      <c r="H1" s="178"/>
      <c r="I1" s="178"/>
      <c r="J1" s="179"/>
    </row>
    <row r="2" spans="1:10" x14ac:dyDescent="0.3">
      <c r="A2" s="27"/>
      <c r="B2" s="26"/>
      <c r="C2" s="26"/>
      <c r="D2" s="180"/>
      <c r="E2" s="180"/>
      <c r="F2" s="180"/>
      <c r="G2" s="180"/>
      <c r="H2" s="180"/>
      <c r="I2" s="180"/>
      <c r="J2" s="181"/>
    </row>
    <row r="3" spans="1:10" x14ac:dyDescent="0.3">
      <c r="A3" s="27"/>
      <c r="B3" s="26"/>
      <c r="C3" s="26"/>
      <c r="D3" s="180"/>
      <c r="E3" s="180"/>
      <c r="F3" s="180"/>
      <c r="G3" s="180"/>
      <c r="H3" s="180"/>
      <c r="I3" s="180"/>
      <c r="J3" s="181"/>
    </row>
    <row r="4" spans="1:10" x14ac:dyDescent="0.3">
      <c r="A4" s="27"/>
      <c r="B4" s="26"/>
      <c r="C4" s="26"/>
      <c r="D4" s="180"/>
      <c r="E4" s="180"/>
      <c r="F4" s="180"/>
      <c r="G4" s="180"/>
      <c r="H4" s="180"/>
      <c r="I4" s="180"/>
      <c r="J4" s="181"/>
    </row>
    <row r="5" spans="1:10" x14ac:dyDescent="0.3">
      <c r="A5" s="27"/>
      <c r="B5" s="26"/>
      <c r="C5" s="26"/>
      <c r="D5" s="180"/>
      <c r="E5" s="180"/>
      <c r="F5" s="180"/>
      <c r="G5" s="180"/>
      <c r="H5" s="180"/>
      <c r="I5" s="180"/>
      <c r="J5" s="181"/>
    </row>
    <row r="6" spans="1:10" x14ac:dyDescent="0.3">
      <c r="A6" s="27"/>
      <c r="B6" s="26"/>
      <c r="C6" s="26"/>
      <c r="D6" s="180"/>
      <c r="E6" s="180"/>
      <c r="F6" s="180"/>
      <c r="G6" s="180"/>
      <c r="H6" s="180"/>
      <c r="I6" s="180"/>
      <c r="J6" s="181"/>
    </row>
    <row r="7" spans="1:10" x14ac:dyDescent="0.3">
      <c r="A7" s="27"/>
      <c r="B7" s="26"/>
      <c r="C7" s="26"/>
      <c r="D7" s="180"/>
      <c r="E7" s="180"/>
      <c r="F7" s="180"/>
      <c r="G7" s="180"/>
      <c r="H7" s="180"/>
      <c r="I7" s="180"/>
      <c r="J7" s="181"/>
    </row>
    <row r="8" spans="1:10" x14ac:dyDescent="0.3">
      <c r="A8" s="27"/>
      <c r="B8" s="26"/>
      <c r="C8" s="26"/>
      <c r="D8" s="180"/>
      <c r="E8" s="180"/>
      <c r="F8" s="180"/>
      <c r="G8" s="180"/>
      <c r="H8" s="180"/>
      <c r="I8" s="180"/>
      <c r="J8" s="181"/>
    </row>
    <row r="9" spans="1:10" ht="55.2" customHeight="1" x14ac:dyDescent="0.3">
      <c r="A9" s="182" t="str">
        <f>'ORÇAMENTO - GLOBAL '!A9:I9</f>
        <v>OBRA: ORÇAMENTO DOS SERVIÇOS PARA EXECUÇÃO DE UMA ESCOLA INFANTIL EM PUXINANÃ - PB</v>
      </c>
      <c r="B9" s="183"/>
      <c r="C9" s="183"/>
      <c r="D9" s="183"/>
      <c r="E9" s="183"/>
      <c r="F9" s="183"/>
      <c r="G9" s="183"/>
      <c r="H9" s="183"/>
      <c r="I9" s="183"/>
      <c r="J9" s="184"/>
    </row>
    <row r="10" spans="1:10" x14ac:dyDescent="0.3">
      <c r="A10" s="187" t="str">
        <f>'ORÇAMENTO - GLOBAL '!A10:D10</f>
        <v>LOCAL:  PUXINANÃ/PB</v>
      </c>
      <c r="B10" s="189"/>
      <c r="C10" s="189"/>
      <c r="D10" s="189"/>
      <c r="E10" s="26"/>
      <c r="F10" s="26"/>
      <c r="G10" s="180"/>
      <c r="H10" s="180"/>
      <c r="I10" s="180"/>
      <c r="J10" s="181"/>
    </row>
    <row r="11" spans="1:10" x14ac:dyDescent="0.3">
      <c r="A11" s="27" t="str">
        <f>'ORÇAMENTO - GLOBAL '!A11</f>
        <v>DATA BASE: SETEMBRO/2025</v>
      </c>
      <c r="B11" s="26"/>
      <c r="C11" s="26"/>
      <c r="D11" s="26" t="s">
        <v>333</v>
      </c>
      <c r="E11" s="26"/>
      <c r="F11" s="26"/>
      <c r="G11" s="26"/>
      <c r="H11" s="26"/>
      <c r="I11" s="180"/>
      <c r="J11" s="181"/>
    </row>
    <row r="12" spans="1:10" x14ac:dyDescent="0.3">
      <c r="A12" s="27" t="str">
        <f>'ORÇAMENTO - GLOBAL '!A12</f>
        <v>BDI SERVIÇOS: (%) =25,00 %</v>
      </c>
      <c r="B12" s="26"/>
      <c r="C12" s="26"/>
      <c r="D12" s="26" t="str">
        <f>'ORÇAMENTO - GLOBAL '!D12</f>
        <v>REFERÊNCIA: SINAPI/ORSE</v>
      </c>
      <c r="E12" s="26"/>
      <c r="F12" s="26"/>
      <c r="G12" s="26"/>
      <c r="H12" s="26"/>
      <c r="I12" s="180"/>
      <c r="J12" s="181"/>
    </row>
    <row r="13" spans="1:10" x14ac:dyDescent="0.3">
      <c r="A13" s="187" t="str">
        <f>'ORÇAMENTO - GLOBAL '!A13:D13</f>
        <v>Encargos Sociais: Horista = 86,19% , Mensalista = 48,51%</v>
      </c>
      <c r="B13" s="188"/>
      <c r="C13" s="188"/>
      <c r="D13" s="188"/>
      <c r="E13" s="26"/>
      <c r="F13" s="26"/>
      <c r="G13" s="26"/>
      <c r="H13" s="180"/>
      <c r="I13" s="180"/>
      <c r="J13" s="181"/>
    </row>
    <row r="14" spans="1:10" ht="26.4" customHeight="1" thickBot="1" x14ac:dyDescent="0.35">
      <c r="A14" s="190"/>
      <c r="B14" s="191"/>
      <c r="C14" s="191"/>
      <c r="D14" s="191"/>
      <c r="E14" s="90"/>
      <c r="F14" s="90"/>
      <c r="G14" s="90"/>
      <c r="H14" s="185"/>
      <c r="I14" s="185"/>
      <c r="J14" s="186"/>
    </row>
    <row r="15" spans="1:10" ht="16.2" x14ac:dyDescent="0.35">
      <c r="A15" s="175" t="s">
        <v>147</v>
      </c>
      <c r="B15" s="176"/>
      <c r="C15" s="176"/>
      <c r="D15" s="176"/>
      <c r="E15" s="176"/>
      <c r="F15" s="176"/>
      <c r="G15" s="176"/>
      <c r="H15" s="176"/>
      <c r="I15" s="176"/>
      <c r="J15" s="177"/>
    </row>
    <row r="16" spans="1:10" x14ac:dyDescent="0.3">
      <c r="A16" s="114" t="s">
        <v>166</v>
      </c>
      <c r="B16" s="114"/>
      <c r="C16" s="114"/>
      <c r="D16" s="114" t="s">
        <v>492</v>
      </c>
      <c r="E16" s="114"/>
      <c r="F16" s="168"/>
      <c r="G16" s="168"/>
      <c r="H16" s="115"/>
      <c r="I16" s="114"/>
      <c r="J16" s="116">
        <v>28208.49</v>
      </c>
    </row>
    <row r="17" spans="1:12" x14ac:dyDescent="0.3">
      <c r="A17" s="128" t="s">
        <v>168</v>
      </c>
      <c r="B17" s="129" t="s">
        <v>1</v>
      </c>
      <c r="C17" s="128" t="s">
        <v>2</v>
      </c>
      <c r="D17" s="128" t="s">
        <v>3</v>
      </c>
      <c r="E17" s="169" t="s">
        <v>122</v>
      </c>
      <c r="F17" s="169"/>
      <c r="G17" s="130" t="s">
        <v>4</v>
      </c>
      <c r="H17" s="129" t="s">
        <v>5</v>
      </c>
      <c r="I17" s="129" t="s">
        <v>6</v>
      </c>
      <c r="J17" s="129" t="s">
        <v>8</v>
      </c>
    </row>
    <row r="18" spans="1:12" ht="26.4" x14ac:dyDescent="0.3">
      <c r="A18" s="117" t="s">
        <v>123</v>
      </c>
      <c r="B18" s="118" t="s">
        <v>169</v>
      </c>
      <c r="C18" s="117" t="s">
        <v>9</v>
      </c>
      <c r="D18" s="117" t="s">
        <v>170</v>
      </c>
      <c r="E18" s="171" t="s">
        <v>223</v>
      </c>
      <c r="F18" s="171"/>
      <c r="G18" s="119" t="s">
        <v>10</v>
      </c>
      <c r="H18" s="131">
        <v>1</v>
      </c>
      <c r="I18" s="120">
        <v>462.56</v>
      </c>
      <c r="J18" s="120">
        <v>462.56</v>
      </c>
    </row>
    <row r="19" spans="1:12" ht="26.4" x14ac:dyDescent="0.3">
      <c r="A19" s="132" t="s">
        <v>124</v>
      </c>
      <c r="B19" s="133" t="s">
        <v>186</v>
      </c>
      <c r="C19" s="132" t="s">
        <v>9</v>
      </c>
      <c r="D19" s="132" t="s">
        <v>187</v>
      </c>
      <c r="E19" s="172" t="s">
        <v>224</v>
      </c>
      <c r="F19" s="172"/>
      <c r="G19" s="134" t="s">
        <v>10</v>
      </c>
      <c r="H19" s="135">
        <v>0.5</v>
      </c>
      <c r="I19" s="136">
        <v>23.47</v>
      </c>
      <c r="J19" s="136">
        <v>11.73</v>
      </c>
      <c r="L19" s="89">
        <v>321.83999999999997</v>
      </c>
    </row>
    <row r="20" spans="1:12" ht="26.4" x14ac:dyDescent="0.3">
      <c r="A20" s="132" t="s">
        <v>124</v>
      </c>
      <c r="B20" s="133" t="s">
        <v>144</v>
      </c>
      <c r="C20" s="132" t="s">
        <v>9</v>
      </c>
      <c r="D20" s="132" t="s">
        <v>145</v>
      </c>
      <c r="E20" s="172" t="s">
        <v>225</v>
      </c>
      <c r="F20" s="172"/>
      <c r="G20" s="134" t="s">
        <v>127</v>
      </c>
      <c r="H20" s="135">
        <v>0.37290000000000001</v>
      </c>
      <c r="I20" s="136">
        <v>24.21</v>
      </c>
      <c r="J20" s="136">
        <v>9.02</v>
      </c>
    </row>
    <row r="21" spans="1:12" ht="26.4" x14ac:dyDescent="0.3">
      <c r="A21" s="132" t="s">
        <v>124</v>
      </c>
      <c r="B21" s="133" t="s">
        <v>125</v>
      </c>
      <c r="C21" s="132" t="s">
        <v>9</v>
      </c>
      <c r="D21" s="132" t="s">
        <v>126</v>
      </c>
      <c r="E21" s="172" t="s">
        <v>225</v>
      </c>
      <c r="F21" s="172"/>
      <c r="G21" s="134" t="s">
        <v>127</v>
      </c>
      <c r="H21" s="135">
        <v>1.1186</v>
      </c>
      <c r="I21" s="136">
        <v>19.61</v>
      </c>
      <c r="J21" s="136">
        <v>21.93</v>
      </c>
    </row>
    <row r="22" spans="1:12" x14ac:dyDescent="0.3">
      <c r="A22" s="137" t="s">
        <v>128</v>
      </c>
      <c r="B22" s="138" t="s">
        <v>188</v>
      </c>
      <c r="C22" s="137" t="s">
        <v>9</v>
      </c>
      <c r="D22" s="137" t="s">
        <v>189</v>
      </c>
      <c r="E22" s="173" t="s">
        <v>129</v>
      </c>
      <c r="F22" s="173"/>
      <c r="G22" s="139" t="s">
        <v>134</v>
      </c>
      <c r="H22" s="140">
        <v>3.2082999999999999</v>
      </c>
      <c r="I22" s="141">
        <v>5.97</v>
      </c>
      <c r="J22" s="141">
        <v>19.149999999999999</v>
      </c>
    </row>
    <row r="23" spans="1:12" ht="26.4" x14ac:dyDescent="0.3">
      <c r="A23" s="137" t="s">
        <v>128</v>
      </c>
      <c r="B23" s="138" t="s">
        <v>148</v>
      </c>
      <c r="C23" s="137" t="s">
        <v>9</v>
      </c>
      <c r="D23" s="137" t="s">
        <v>190</v>
      </c>
      <c r="E23" s="173" t="s">
        <v>129</v>
      </c>
      <c r="F23" s="173"/>
      <c r="G23" s="139" t="s">
        <v>10</v>
      </c>
      <c r="H23" s="140">
        <v>1</v>
      </c>
      <c r="I23" s="141">
        <v>400</v>
      </c>
      <c r="J23" s="141">
        <v>400</v>
      </c>
    </row>
    <row r="24" spans="1:12" x14ac:dyDescent="0.3">
      <c r="A24" s="137" t="s">
        <v>128</v>
      </c>
      <c r="B24" s="138" t="s">
        <v>191</v>
      </c>
      <c r="C24" s="137" t="s">
        <v>9</v>
      </c>
      <c r="D24" s="137" t="s">
        <v>192</v>
      </c>
      <c r="E24" s="173" t="s">
        <v>129</v>
      </c>
      <c r="F24" s="173"/>
      <c r="G24" s="139" t="s">
        <v>135</v>
      </c>
      <c r="H24" s="140">
        <v>1.1299999999999999E-2</v>
      </c>
      <c r="I24" s="141">
        <v>40.630000000000003</v>
      </c>
      <c r="J24" s="141">
        <v>0.45</v>
      </c>
    </row>
    <row r="25" spans="1:12" x14ac:dyDescent="0.3">
      <c r="A25" s="137" t="s">
        <v>128</v>
      </c>
      <c r="B25" s="138" t="s">
        <v>193</v>
      </c>
      <c r="C25" s="137" t="s">
        <v>9</v>
      </c>
      <c r="D25" s="137" t="s">
        <v>194</v>
      </c>
      <c r="E25" s="173" t="s">
        <v>129</v>
      </c>
      <c r="F25" s="173"/>
      <c r="G25" s="139" t="s">
        <v>135</v>
      </c>
      <c r="H25" s="140">
        <v>1.32E-2</v>
      </c>
      <c r="I25" s="141">
        <v>21.77</v>
      </c>
      <c r="J25" s="141">
        <v>0.28000000000000003</v>
      </c>
    </row>
    <row r="26" spans="1:12" ht="26.4" x14ac:dyDescent="0.3">
      <c r="A26" s="142"/>
      <c r="B26" s="142"/>
      <c r="C26" s="142"/>
      <c r="D26" s="142"/>
      <c r="E26" s="142" t="s">
        <v>195</v>
      </c>
      <c r="F26" s="143">
        <v>27.54</v>
      </c>
      <c r="G26" s="142" t="s">
        <v>196</v>
      </c>
      <c r="H26" s="143">
        <v>0</v>
      </c>
      <c r="I26" s="142" t="s">
        <v>197</v>
      </c>
      <c r="J26" s="143">
        <v>27.54</v>
      </c>
    </row>
    <row r="27" spans="1:12" x14ac:dyDescent="0.3">
      <c r="A27" s="142"/>
      <c r="B27" s="142"/>
      <c r="C27" s="142"/>
      <c r="D27" s="142"/>
      <c r="E27" s="142" t="s">
        <v>198</v>
      </c>
      <c r="F27" s="143">
        <v>115.64</v>
      </c>
      <c r="G27" s="142"/>
      <c r="H27" s="167" t="s">
        <v>199</v>
      </c>
      <c r="I27" s="167"/>
      <c r="J27" s="143">
        <v>578.20000000000005</v>
      </c>
    </row>
    <row r="28" spans="1:12" ht="27" thickBot="1" x14ac:dyDescent="0.35">
      <c r="A28" s="125"/>
      <c r="B28" s="125"/>
      <c r="C28" s="125"/>
      <c r="D28" s="125"/>
      <c r="E28" s="125"/>
      <c r="F28" s="125"/>
      <c r="G28" s="125" t="s">
        <v>202</v>
      </c>
      <c r="H28" s="144">
        <v>8</v>
      </c>
      <c r="I28" s="125" t="s">
        <v>203</v>
      </c>
      <c r="J28" s="127">
        <v>4625.6000000000004</v>
      </c>
    </row>
    <row r="29" spans="1:12" ht="14.4" thickTop="1" x14ac:dyDescent="0.3">
      <c r="A29" s="145"/>
      <c r="B29" s="145"/>
      <c r="C29" s="145"/>
      <c r="D29" s="145"/>
      <c r="E29" s="145"/>
      <c r="F29" s="145"/>
      <c r="G29" s="145"/>
      <c r="H29" s="145"/>
      <c r="I29" s="145"/>
      <c r="J29" s="145"/>
    </row>
    <row r="30" spans="1:12" x14ac:dyDescent="0.3">
      <c r="A30" s="128" t="s">
        <v>168</v>
      </c>
      <c r="B30" s="129" t="s">
        <v>1</v>
      </c>
      <c r="C30" s="128" t="s">
        <v>2</v>
      </c>
      <c r="D30" s="128" t="s">
        <v>3</v>
      </c>
      <c r="E30" s="169" t="s">
        <v>122</v>
      </c>
      <c r="F30" s="169"/>
      <c r="G30" s="130" t="s">
        <v>4</v>
      </c>
      <c r="H30" s="129" t="s">
        <v>5</v>
      </c>
      <c r="I30" s="129" t="s">
        <v>6</v>
      </c>
      <c r="J30" s="129" t="s">
        <v>8</v>
      </c>
    </row>
    <row r="31" spans="1:12" ht="39.6" x14ac:dyDescent="0.3">
      <c r="A31" s="117" t="s">
        <v>123</v>
      </c>
      <c r="B31" s="118" t="s">
        <v>493</v>
      </c>
      <c r="C31" s="117" t="s">
        <v>9</v>
      </c>
      <c r="D31" s="117" t="s">
        <v>494</v>
      </c>
      <c r="E31" s="171" t="s">
        <v>1040</v>
      </c>
      <c r="F31" s="171"/>
      <c r="G31" s="119" t="s">
        <v>11</v>
      </c>
      <c r="H31" s="131">
        <v>1</v>
      </c>
      <c r="I31" s="120">
        <v>122.59</v>
      </c>
      <c r="J31" s="120">
        <v>122.59</v>
      </c>
    </row>
    <row r="32" spans="1:12" ht="26.4" x14ac:dyDescent="0.3">
      <c r="A32" s="132" t="s">
        <v>124</v>
      </c>
      <c r="B32" s="133" t="s">
        <v>1041</v>
      </c>
      <c r="C32" s="132" t="s">
        <v>9</v>
      </c>
      <c r="D32" s="132" t="s">
        <v>1042</v>
      </c>
      <c r="E32" s="172" t="s">
        <v>226</v>
      </c>
      <c r="F32" s="172"/>
      <c r="G32" s="134" t="s">
        <v>153</v>
      </c>
      <c r="H32" s="135">
        <v>4.4400000000000002E-2</v>
      </c>
      <c r="I32" s="136">
        <v>206.59</v>
      </c>
      <c r="J32" s="136">
        <v>9.17</v>
      </c>
    </row>
    <row r="33" spans="1:12" ht="26.4" x14ac:dyDescent="0.3">
      <c r="A33" s="132" t="s">
        <v>124</v>
      </c>
      <c r="B33" s="133" t="s">
        <v>1043</v>
      </c>
      <c r="C33" s="132" t="s">
        <v>9</v>
      </c>
      <c r="D33" s="132" t="s">
        <v>1044</v>
      </c>
      <c r="E33" s="172" t="s">
        <v>226</v>
      </c>
      <c r="F33" s="172"/>
      <c r="G33" s="134" t="s">
        <v>154</v>
      </c>
      <c r="H33" s="135">
        <v>6.4100000000000004E-2</v>
      </c>
      <c r="I33" s="136">
        <v>86.28</v>
      </c>
      <c r="J33" s="136">
        <v>5.53</v>
      </c>
    </row>
    <row r="34" spans="1:12" ht="39.6" x14ac:dyDescent="0.3">
      <c r="A34" s="132" t="s">
        <v>124</v>
      </c>
      <c r="B34" s="133" t="s">
        <v>1045</v>
      </c>
      <c r="C34" s="132" t="s">
        <v>9</v>
      </c>
      <c r="D34" s="132" t="s">
        <v>1046</v>
      </c>
      <c r="E34" s="172" t="s">
        <v>226</v>
      </c>
      <c r="F34" s="172"/>
      <c r="G34" s="134" t="s">
        <v>153</v>
      </c>
      <c r="H34" s="135">
        <v>5.4000000000000003E-3</v>
      </c>
      <c r="I34" s="136">
        <v>301.33999999999997</v>
      </c>
      <c r="J34" s="136">
        <v>1.62</v>
      </c>
    </row>
    <row r="35" spans="1:12" ht="39.6" x14ac:dyDescent="0.3">
      <c r="A35" s="132" t="s">
        <v>124</v>
      </c>
      <c r="B35" s="133" t="s">
        <v>1047</v>
      </c>
      <c r="C35" s="132" t="s">
        <v>9</v>
      </c>
      <c r="D35" s="132" t="s">
        <v>1048</v>
      </c>
      <c r="E35" s="172" t="s">
        <v>226</v>
      </c>
      <c r="F35" s="172"/>
      <c r="G35" s="134" t="s">
        <v>154</v>
      </c>
      <c r="H35" s="135">
        <v>5.9999999999999995E-4</v>
      </c>
      <c r="I35" s="136">
        <v>68.7</v>
      </c>
      <c r="J35" s="136">
        <v>0.04</v>
      </c>
    </row>
    <row r="36" spans="1:12" ht="26.4" x14ac:dyDescent="0.3">
      <c r="A36" s="132" t="s">
        <v>124</v>
      </c>
      <c r="B36" s="133" t="s">
        <v>125</v>
      </c>
      <c r="C36" s="132" t="s">
        <v>9</v>
      </c>
      <c r="D36" s="132" t="s">
        <v>126</v>
      </c>
      <c r="E36" s="172" t="s">
        <v>225</v>
      </c>
      <c r="F36" s="172"/>
      <c r="G36" s="134" t="s">
        <v>127</v>
      </c>
      <c r="H36" s="135">
        <v>6.0499999999999998E-2</v>
      </c>
      <c r="I36" s="136">
        <v>19.61</v>
      </c>
      <c r="J36" s="136">
        <v>1.18</v>
      </c>
    </row>
    <row r="37" spans="1:12" ht="26.4" x14ac:dyDescent="0.3">
      <c r="A37" s="132" t="s">
        <v>124</v>
      </c>
      <c r="B37" s="133" t="s">
        <v>1049</v>
      </c>
      <c r="C37" s="132" t="s">
        <v>9</v>
      </c>
      <c r="D37" s="132" t="s">
        <v>1050</v>
      </c>
      <c r="E37" s="172" t="s">
        <v>226</v>
      </c>
      <c r="F37" s="172"/>
      <c r="G37" s="134" t="s">
        <v>153</v>
      </c>
      <c r="H37" s="135">
        <v>0.13389999999999999</v>
      </c>
      <c r="I37" s="136">
        <v>32.590000000000003</v>
      </c>
      <c r="J37" s="136">
        <v>4.3600000000000003</v>
      </c>
    </row>
    <row r="38" spans="1:12" ht="26.4" x14ac:dyDescent="0.3">
      <c r="A38" s="137" t="s">
        <v>128</v>
      </c>
      <c r="B38" s="138" t="s">
        <v>1051</v>
      </c>
      <c r="C38" s="137" t="s">
        <v>9</v>
      </c>
      <c r="D38" s="137" t="s">
        <v>1052</v>
      </c>
      <c r="E38" s="173" t="s">
        <v>129</v>
      </c>
      <c r="F38" s="173"/>
      <c r="G38" s="139" t="s">
        <v>11</v>
      </c>
      <c r="H38" s="140">
        <v>1.3889</v>
      </c>
      <c r="I38" s="141">
        <v>72.5</v>
      </c>
      <c r="J38" s="141">
        <v>100.69</v>
      </c>
    </row>
    <row r="39" spans="1:12" ht="26.4" x14ac:dyDescent="0.3">
      <c r="A39" s="142"/>
      <c r="B39" s="142"/>
      <c r="C39" s="142"/>
      <c r="D39" s="142"/>
      <c r="E39" s="142" t="s">
        <v>195</v>
      </c>
      <c r="F39" s="143">
        <v>5.98</v>
      </c>
      <c r="G39" s="142" t="s">
        <v>196</v>
      </c>
      <c r="H39" s="143">
        <v>0</v>
      </c>
      <c r="I39" s="142" t="s">
        <v>197</v>
      </c>
      <c r="J39" s="143">
        <v>5.98</v>
      </c>
      <c r="L39" s="89">
        <v>43.87</v>
      </c>
    </row>
    <row r="40" spans="1:12" x14ac:dyDescent="0.3">
      <c r="A40" s="142"/>
      <c r="B40" s="142"/>
      <c r="C40" s="142"/>
      <c r="D40" s="142"/>
      <c r="E40" s="142" t="s">
        <v>198</v>
      </c>
      <c r="F40" s="143">
        <v>30.64</v>
      </c>
      <c r="G40" s="142"/>
      <c r="H40" s="167" t="s">
        <v>199</v>
      </c>
      <c r="I40" s="167"/>
      <c r="J40" s="143">
        <v>153.22999999999999</v>
      </c>
    </row>
    <row r="41" spans="1:12" ht="27" thickBot="1" x14ac:dyDescent="0.35">
      <c r="A41" s="125"/>
      <c r="B41" s="125"/>
      <c r="C41" s="125"/>
      <c r="D41" s="125"/>
      <c r="E41" s="125"/>
      <c r="F41" s="125"/>
      <c r="G41" s="125" t="s">
        <v>202</v>
      </c>
      <c r="H41" s="144">
        <v>150.19999999999999</v>
      </c>
      <c r="I41" s="125" t="s">
        <v>203</v>
      </c>
      <c r="J41" s="127">
        <v>23015.14</v>
      </c>
    </row>
    <row r="42" spans="1:12" ht="14.4" thickTop="1" x14ac:dyDescent="0.3">
      <c r="A42" s="145"/>
      <c r="B42" s="145"/>
      <c r="C42" s="145"/>
      <c r="D42" s="145"/>
      <c r="E42" s="145"/>
      <c r="F42" s="145"/>
      <c r="G42" s="145"/>
      <c r="H42" s="145"/>
      <c r="I42" s="145"/>
      <c r="J42" s="145"/>
    </row>
    <row r="43" spans="1:12" x14ac:dyDescent="0.3">
      <c r="A43" s="128" t="s">
        <v>342</v>
      </c>
      <c r="B43" s="129" t="s">
        <v>1</v>
      </c>
      <c r="C43" s="128" t="s">
        <v>2</v>
      </c>
      <c r="D43" s="128" t="s">
        <v>3</v>
      </c>
      <c r="E43" s="169" t="s">
        <v>122</v>
      </c>
      <c r="F43" s="169"/>
      <c r="G43" s="130" t="s">
        <v>4</v>
      </c>
      <c r="H43" s="129" t="s">
        <v>5</v>
      </c>
      <c r="I43" s="129" t="s">
        <v>6</v>
      </c>
      <c r="J43" s="129" t="s">
        <v>8</v>
      </c>
    </row>
    <row r="44" spans="1:12" ht="26.4" x14ac:dyDescent="0.3">
      <c r="A44" s="117" t="s">
        <v>123</v>
      </c>
      <c r="B44" s="118" t="s">
        <v>495</v>
      </c>
      <c r="C44" s="117" t="s">
        <v>9</v>
      </c>
      <c r="D44" s="117" t="s">
        <v>496</v>
      </c>
      <c r="E44" s="171" t="s">
        <v>1053</v>
      </c>
      <c r="F44" s="171"/>
      <c r="G44" s="119" t="s">
        <v>10</v>
      </c>
      <c r="H44" s="131">
        <v>1</v>
      </c>
      <c r="I44" s="120">
        <v>3.03</v>
      </c>
      <c r="J44" s="120">
        <v>3.03</v>
      </c>
    </row>
    <row r="45" spans="1:12" ht="26.4" x14ac:dyDescent="0.3">
      <c r="A45" s="132" t="s">
        <v>124</v>
      </c>
      <c r="B45" s="133" t="s">
        <v>131</v>
      </c>
      <c r="C45" s="132" t="s">
        <v>9</v>
      </c>
      <c r="D45" s="132" t="s">
        <v>132</v>
      </c>
      <c r="E45" s="172" t="s">
        <v>225</v>
      </c>
      <c r="F45" s="172"/>
      <c r="G45" s="134" t="s">
        <v>127</v>
      </c>
      <c r="H45" s="135">
        <v>4.4999999999999998E-2</v>
      </c>
      <c r="I45" s="136">
        <v>24.62</v>
      </c>
      <c r="J45" s="136">
        <v>1.1000000000000001</v>
      </c>
    </row>
    <row r="46" spans="1:12" ht="26.4" x14ac:dyDescent="0.3">
      <c r="A46" s="132" t="s">
        <v>124</v>
      </c>
      <c r="B46" s="133" t="s">
        <v>125</v>
      </c>
      <c r="C46" s="132" t="s">
        <v>9</v>
      </c>
      <c r="D46" s="132" t="s">
        <v>126</v>
      </c>
      <c r="E46" s="172" t="s">
        <v>225</v>
      </c>
      <c r="F46" s="172"/>
      <c r="G46" s="134" t="s">
        <v>127</v>
      </c>
      <c r="H46" s="135">
        <v>8.8999999999999996E-2</v>
      </c>
      <c r="I46" s="136">
        <v>19.61</v>
      </c>
      <c r="J46" s="136">
        <v>1.74</v>
      </c>
    </row>
    <row r="47" spans="1:12" ht="26.4" x14ac:dyDescent="0.3">
      <c r="A47" s="132" t="s">
        <v>124</v>
      </c>
      <c r="B47" s="133" t="s">
        <v>1054</v>
      </c>
      <c r="C47" s="132" t="s">
        <v>9</v>
      </c>
      <c r="D47" s="132" t="s">
        <v>1055</v>
      </c>
      <c r="E47" s="172" t="s">
        <v>226</v>
      </c>
      <c r="F47" s="172"/>
      <c r="G47" s="134" t="s">
        <v>153</v>
      </c>
      <c r="H47" s="135">
        <v>2.5000000000000001E-2</v>
      </c>
      <c r="I47" s="136">
        <v>6.48</v>
      </c>
      <c r="J47" s="136">
        <v>0.16</v>
      </c>
    </row>
    <row r="48" spans="1:12" ht="26.4" x14ac:dyDescent="0.3">
      <c r="A48" s="132" t="s">
        <v>124</v>
      </c>
      <c r="B48" s="133" t="s">
        <v>1056</v>
      </c>
      <c r="C48" s="132" t="s">
        <v>9</v>
      </c>
      <c r="D48" s="132" t="s">
        <v>1057</v>
      </c>
      <c r="E48" s="172" t="s">
        <v>226</v>
      </c>
      <c r="F48" s="172"/>
      <c r="G48" s="134" t="s">
        <v>154</v>
      </c>
      <c r="H48" s="135">
        <v>4.2000000000000003E-2</v>
      </c>
      <c r="I48" s="136">
        <v>0.94</v>
      </c>
      <c r="J48" s="136">
        <v>0.03</v>
      </c>
    </row>
    <row r="49" spans="1:10" ht="26.4" x14ac:dyDescent="0.3">
      <c r="A49" s="142"/>
      <c r="B49" s="142"/>
      <c r="C49" s="142"/>
      <c r="D49" s="142"/>
      <c r="E49" s="142" t="s">
        <v>195</v>
      </c>
      <c r="F49" s="143">
        <v>2.13</v>
      </c>
      <c r="G49" s="142" t="s">
        <v>196</v>
      </c>
      <c r="H49" s="143">
        <v>0</v>
      </c>
      <c r="I49" s="142" t="s">
        <v>197</v>
      </c>
      <c r="J49" s="143">
        <v>2.13</v>
      </c>
    </row>
    <row r="50" spans="1:10" x14ac:dyDescent="0.3">
      <c r="A50" s="142"/>
      <c r="B50" s="142"/>
      <c r="C50" s="142"/>
      <c r="D50" s="142"/>
      <c r="E50" s="142" t="s">
        <v>198</v>
      </c>
      <c r="F50" s="143">
        <v>0.75</v>
      </c>
      <c r="G50" s="142"/>
      <c r="H50" s="167" t="s">
        <v>199</v>
      </c>
      <c r="I50" s="167"/>
      <c r="J50" s="143">
        <v>3.78</v>
      </c>
    </row>
    <row r="51" spans="1:10" ht="27" thickBot="1" x14ac:dyDescent="0.35">
      <c r="A51" s="125"/>
      <c r="B51" s="125"/>
      <c r="C51" s="125"/>
      <c r="D51" s="125"/>
      <c r="E51" s="125"/>
      <c r="F51" s="125"/>
      <c r="G51" s="125" t="s">
        <v>202</v>
      </c>
      <c r="H51" s="144">
        <v>150.19999999999999</v>
      </c>
      <c r="I51" s="125" t="s">
        <v>203</v>
      </c>
      <c r="J51" s="127">
        <v>567.75</v>
      </c>
    </row>
    <row r="52" spans="1:10" ht="14.4" thickTop="1" x14ac:dyDescent="0.3">
      <c r="A52" s="145"/>
      <c r="B52" s="145"/>
      <c r="C52" s="145"/>
      <c r="D52" s="145"/>
      <c r="E52" s="145"/>
      <c r="F52" s="145"/>
      <c r="G52" s="145"/>
      <c r="H52" s="145"/>
      <c r="I52" s="145"/>
      <c r="J52" s="145"/>
    </row>
    <row r="53" spans="1:10" x14ac:dyDescent="0.3">
      <c r="A53" s="114" t="s">
        <v>167</v>
      </c>
      <c r="B53" s="114"/>
      <c r="C53" s="114"/>
      <c r="D53" s="114" t="s">
        <v>497</v>
      </c>
      <c r="E53" s="114"/>
      <c r="F53" s="168"/>
      <c r="G53" s="168"/>
      <c r="H53" s="115"/>
      <c r="I53" s="114"/>
      <c r="J53" s="116">
        <v>173102.14</v>
      </c>
    </row>
    <row r="54" spans="1:10" x14ac:dyDescent="0.3">
      <c r="A54" s="114" t="s">
        <v>171</v>
      </c>
      <c r="B54" s="114"/>
      <c r="C54" s="114"/>
      <c r="D54" s="114" t="s">
        <v>498</v>
      </c>
      <c r="E54" s="114"/>
      <c r="F54" s="168"/>
      <c r="G54" s="168"/>
      <c r="H54" s="115"/>
      <c r="I54" s="114"/>
      <c r="J54" s="116">
        <v>8818.7999999999993</v>
      </c>
    </row>
    <row r="55" spans="1:10" x14ac:dyDescent="0.3">
      <c r="A55" s="114" t="s">
        <v>499</v>
      </c>
      <c r="B55" s="114"/>
      <c r="C55" s="114"/>
      <c r="D55" s="114" t="s">
        <v>500</v>
      </c>
      <c r="E55" s="114"/>
      <c r="F55" s="168"/>
      <c r="G55" s="168"/>
      <c r="H55" s="115"/>
      <c r="I55" s="114"/>
      <c r="J55" s="116">
        <v>5356.32</v>
      </c>
    </row>
    <row r="56" spans="1:10" x14ac:dyDescent="0.3">
      <c r="A56" s="128" t="s">
        <v>501</v>
      </c>
      <c r="B56" s="129" t="s">
        <v>1</v>
      </c>
      <c r="C56" s="128" t="s">
        <v>2</v>
      </c>
      <c r="D56" s="128" t="s">
        <v>3</v>
      </c>
      <c r="E56" s="169" t="s">
        <v>122</v>
      </c>
      <c r="F56" s="169"/>
      <c r="G56" s="130" t="s">
        <v>4</v>
      </c>
      <c r="H56" s="129" t="s">
        <v>5</v>
      </c>
      <c r="I56" s="129" t="s">
        <v>6</v>
      </c>
      <c r="J56" s="129" t="s">
        <v>8</v>
      </c>
    </row>
    <row r="57" spans="1:10" x14ac:dyDescent="0.3">
      <c r="A57" s="117" t="s">
        <v>123</v>
      </c>
      <c r="B57" s="118" t="s">
        <v>502</v>
      </c>
      <c r="C57" s="117" t="s">
        <v>9</v>
      </c>
      <c r="D57" s="117" t="s">
        <v>503</v>
      </c>
      <c r="E57" s="171" t="s">
        <v>1058</v>
      </c>
      <c r="F57" s="171"/>
      <c r="G57" s="119" t="s">
        <v>11</v>
      </c>
      <c r="H57" s="131">
        <v>1</v>
      </c>
      <c r="I57" s="120">
        <v>77.569999999999993</v>
      </c>
      <c r="J57" s="120">
        <v>77.569999999999993</v>
      </c>
    </row>
    <row r="58" spans="1:10" ht="26.4" x14ac:dyDescent="0.3">
      <c r="A58" s="132" t="s">
        <v>124</v>
      </c>
      <c r="B58" s="133" t="s">
        <v>125</v>
      </c>
      <c r="C58" s="132" t="s">
        <v>9</v>
      </c>
      <c r="D58" s="132" t="s">
        <v>126</v>
      </c>
      <c r="E58" s="172" t="s">
        <v>225</v>
      </c>
      <c r="F58" s="172"/>
      <c r="G58" s="134" t="s">
        <v>127</v>
      </c>
      <c r="H58" s="135">
        <v>3.9557666999999999</v>
      </c>
      <c r="I58" s="136">
        <v>19.61</v>
      </c>
      <c r="J58" s="136">
        <v>77.569999999999993</v>
      </c>
    </row>
    <row r="59" spans="1:10" ht="26.4" x14ac:dyDescent="0.3">
      <c r="A59" s="142"/>
      <c r="B59" s="142"/>
      <c r="C59" s="142"/>
      <c r="D59" s="142"/>
      <c r="E59" s="142" t="s">
        <v>195</v>
      </c>
      <c r="F59" s="143">
        <v>56.88</v>
      </c>
      <c r="G59" s="142" t="s">
        <v>196</v>
      </c>
      <c r="H59" s="143">
        <v>0</v>
      </c>
      <c r="I59" s="142" t="s">
        <v>197</v>
      </c>
      <c r="J59" s="143">
        <v>56.88</v>
      </c>
    </row>
    <row r="60" spans="1:10" x14ac:dyDescent="0.3">
      <c r="A60" s="142"/>
      <c r="B60" s="142"/>
      <c r="C60" s="142"/>
      <c r="D60" s="142"/>
      <c r="E60" s="142" t="s">
        <v>198</v>
      </c>
      <c r="F60" s="143">
        <v>19.39</v>
      </c>
      <c r="G60" s="142"/>
      <c r="H60" s="167" t="s">
        <v>199</v>
      </c>
      <c r="I60" s="167"/>
      <c r="J60" s="143">
        <v>96.96</v>
      </c>
    </row>
    <row r="61" spans="1:10" ht="27" thickBot="1" x14ac:dyDescent="0.35">
      <c r="A61" s="125"/>
      <c r="B61" s="125"/>
      <c r="C61" s="125"/>
      <c r="D61" s="125"/>
      <c r="E61" s="125"/>
      <c r="F61" s="125"/>
      <c r="G61" s="125" t="s">
        <v>202</v>
      </c>
      <c r="H61" s="144">
        <v>43.98</v>
      </c>
      <c r="I61" s="125" t="s">
        <v>203</v>
      </c>
      <c r="J61" s="127">
        <v>4264.3</v>
      </c>
    </row>
    <row r="62" spans="1:10" ht="14.4" thickTop="1" x14ac:dyDescent="0.3">
      <c r="A62" s="145"/>
      <c r="B62" s="145"/>
      <c r="C62" s="145"/>
      <c r="D62" s="145"/>
      <c r="E62" s="145"/>
      <c r="F62" s="145"/>
      <c r="G62" s="145"/>
      <c r="H62" s="145"/>
      <c r="I62" s="145"/>
      <c r="J62" s="145"/>
    </row>
    <row r="63" spans="1:10" x14ac:dyDescent="0.3">
      <c r="A63" s="128" t="s">
        <v>504</v>
      </c>
      <c r="B63" s="129" t="s">
        <v>1</v>
      </c>
      <c r="C63" s="128" t="s">
        <v>2</v>
      </c>
      <c r="D63" s="128" t="s">
        <v>3</v>
      </c>
      <c r="E63" s="169" t="s">
        <v>122</v>
      </c>
      <c r="F63" s="169"/>
      <c r="G63" s="130" t="s">
        <v>4</v>
      </c>
      <c r="H63" s="129" t="s">
        <v>5</v>
      </c>
      <c r="I63" s="129" t="s">
        <v>6</v>
      </c>
      <c r="J63" s="129" t="s">
        <v>8</v>
      </c>
    </row>
    <row r="64" spans="1:10" x14ac:dyDescent="0.3">
      <c r="A64" s="117" t="s">
        <v>123</v>
      </c>
      <c r="B64" s="118" t="s">
        <v>505</v>
      </c>
      <c r="C64" s="117" t="s">
        <v>9</v>
      </c>
      <c r="D64" s="117" t="s">
        <v>506</v>
      </c>
      <c r="E64" s="171" t="s">
        <v>1040</v>
      </c>
      <c r="F64" s="171"/>
      <c r="G64" s="119" t="s">
        <v>11</v>
      </c>
      <c r="H64" s="131">
        <v>1</v>
      </c>
      <c r="I64" s="120">
        <v>19.87</v>
      </c>
      <c r="J64" s="120">
        <v>19.87</v>
      </c>
    </row>
    <row r="65" spans="1:10" ht="39.6" x14ac:dyDescent="0.3">
      <c r="A65" s="132" t="s">
        <v>124</v>
      </c>
      <c r="B65" s="133" t="s">
        <v>1045</v>
      </c>
      <c r="C65" s="132" t="s">
        <v>9</v>
      </c>
      <c r="D65" s="132" t="s">
        <v>1046</v>
      </c>
      <c r="E65" s="172" t="s">
        <v>226</v>
      </c>
      <c r="F65" s="172"/>
      <c r="G65" s="134" t="s">
        <v>153</v>
      </c>
      <c r="H65" s="135">
        <v>5.4000000000000003E-3</v>
      </c>
      <c r="I65" s="136">
        <v>301.33999999999997</v>
      </c>
      <c r="J65" s="136">
        <v>1.62</v>
      </c>
    </row>
    <row r="66" spans="1:10" ht="39.6" x14ac:dyDescent="0.3">
      <c r="A66" s="132" t="s">
        <v>124</v>
      </c>
      <c r="B66" s="133" t="s">
        <v>1047</v>
      </c>
      <c r="C66" s="132" t="s">
        <v>9</v>
      </c>
      <c r="D66" s="132" t="s">
        <v>1048</v>
      </c>
      <c r="E66" s="172" t="s">
        <v>226</v>
      </c>
      <c r="F66" s="172"/>
      <c r="G66" s="134" t="s">
        <v>154</v>
      </c>
      <c r="H66" s="135">
        <v>5.9999999999999995E-4</v>
      </c>
      <c r="I66" s="136">
        <v>68.7</v>
      </c>
      <c r="J66" s="136">
        <v>0.04</v>
      </c>
    </row>
    <row r="67" spans="1:10" ht="26.4" x14ac:dyDescent="0.3">
      <c r="A67" s="132" t="s">
        <v>124</v>
      </c>
      <c r="B67" s="133" t="s">
        <v>125</v>
      </c>
      <c r="C67" s="132" t="s">
        <v>9</v>
      </c>
      <c r="D67" s="132" t="s">
        <v>126</v>
      </c>
      <c r="E67" s="172" t="s">
        <v>225</v>
      </c>
      <c r="F67" s="172"/>
      <c r="G67" s="134" t="s">
        <v>127</v>
      </c>
      <c r="H67" s="135">
        <v>0.88090000000000002</v>
      </c>
      <c r="I67" s="136">
        <v>19.61</v>
      </c>
      <c r="J67" s="136">
        <v>17.27</v>
      </c>
    </row>
    <row r="68" spans="1:10" ht="26.4" x14ac:dyDescent="0.3">
      <c r="A68" s="132" t="s">
        <v>124</v>
      </c>
      <c r="B68" s="133" t="s">
        <v>204</v>
      </c>
      <c r="C68" s="132" t="s">
        <v>9</v>
      </c>
      <c r="D68" s="132" t="s">
        <v>205</v>
      </c>
      <c r="E68" s="172" t="s">
        <v>226</v>
      </c>
      <c r="F68" s="172"/>
      <c r="G68" s="134" t="s">
        <v>153</v>
      </c>
      <c r="H68" s="135">
        <v>9.4200000000000006E-2</v>
      </c>
      <c r="I68" s="136">
        <v>10.08</v>
      </c>
      <c r="J68" s="136">
        <v>0.94</v>
      </c>
    </row>
    <row r="69" spans="1:10" ht="26.4" x14ac:dyDescent="0.3">
      <c r="A69" s="142"/>
      <c r="B69" s="142"/>
      <c r="C69" s="142"/>
      <c r="D69" s="142"/>
      <c r="E69" s="142" t="s">
        <v>195</v>
      </c>
      <c r="F69" s="143">
        <v>12.77</v>
      </c>
      <c r="G69" s="142" t="s">
        <v>196</v>
      </c>
      <c r="H69" s="143">
        <v>0</v>
      </c>
      <c r="I69" s="142" t="s">
        <v>197</v>
      </c>
      <c r="J69" s="143">
        <v>12.77</v>
      </c>
    </row>
    <row r="70" spans="1:10" x14ac:dyDescent="0.3">
      <c r="A70" s="142"/>
      <c r="B70" s="142"/>
      <c r="C70" s="142"/>
      <c r="D70" s="142"/>
      <c r="E70" s="142" t="s">
        <v>198</v>
      </c>
      <c r="F70" s="143">
        <v>4.96</v>
      </c>
      <c r="G70" s="142"/>
      <c r="H70" s="167" t="s">
        <v>199</v>
      </c>
      <c r="I70" s="167"/>
      <c r="J70" s="143">
        <v>24.83</v>
      </c>
    </row>
    <row r="71" spans="1:10" ht="27" thickBot="1" x14ac:dyDescent="0.35">
      <c r="A71" s="125"/>
      <c r="B71" s="125"/>
      <c r="C71" s="125"/>
      <c r="D71" s="125"/>
      <c r="E71" s="125"/>
      <c r="F71" s="125"/>
      <c r="G71" s="125" t="s">
        <v>202</v>
      </c>
      <c r="H71" s="144">
        <v>43.98</v>
      </c>
      <c r="I71" s="125" t="s">
        <v>203</v>
      </c>
      <c r="J71" s="127">
        <v>1092.02</v>
      </c>
    </row>
    <row r="72" spans="1:10" ht="14.4" thickTop="1" x14ac:dyDescent="0.3">
      <c r="A72" s="145"/>
      <c r="B72" s="145"/>
      <c r="C72" s="145"/>
      <c r="D72" s="145"/>
      <c r="E72" s="145"/>
      <c r="F72" s="145"/>
      <c r="G72" s="145"/>
      <c r="H72" s="145"/>
      <c r="I72" s="145"/>
      <c r="J72" s="145"/>
    </row>
    <row r="73" spans="1:10" x14ac:dyDescent="0.3">
      <c r="A73" s="114" t="s">
        <v>507</v>
      </c>
      <c r="B73" s="114"/>
      <c r="C73" s="114"/>
      <c r="D73" s="114" t="s">
        <v>508</v>
      </c>
      <c r="E73" s="114"/>
      <c r="F73" s="168"/>
      <c r="G73" s="168"/>
      <c r="H73" s="115"/>
      <c r="I73" s="114"/>
      <c r="J73" s="116">
        <v>3462.48</v>
      </c>
    </row>
    <row r="74" spans="1:10" x14ac:dyDescent="0.3">
      <c r="A74" s="128" t="s">
        <v>509</v>
      </c>
      <c r="B74" s="129" t="s">
        <v>1</v>
      </c>
      <c r="C74" s="128" t="s">
        <v>2</v>
      </c>
      <c r="D74" s="128" t="s">
        <v>3</v>
      </c>
      <c r="E74" s="169" t="s">
        <v>122</v>
      </c>
      <c r="F74" s="169"/>
      <c r="G74" s="130" t="s">
        <v>4</v>
      </c>
      <c r="H74" s="129" t="s">
        <v>5</v>
      </c>
      <c r="I74" s="129" t="s">
        <v>6</v>
      </c>
      <c r="J74" s="129" t="s">
        <v>8</v>
      </c>
    </row>
    <row r="75" spans="1:10" x14ac:dyDescent="0.3">
      <c r="A75" s="117" t="s">
        <v>123</v>
      </c>
      <c r="B75" s="118" t="s">
        <v>502</v>
      </c>
      <c r="C75" s="117" t="s">
        <v>9</v>
      </c>
      <c r="D75" s="117" t="s">
        <v>503</v>
      </c>
      <c r="E75" s="171" t="s">
        <v>1058</v>
      </c>
      <c r="F75" s="171"/>
      <c r="G75" s="119" t="s">
        <v>11</v>
      </c>
      <c r="H75" s="131">
        <v>1</v>
      </c>
      <c r="I75" s="120">
        <v>77.569999999999993</v>
      </c>
      <c r="J75" s="120">
        <v>77.569999999999993</v>
      </c>
    </row>
    <row r="76" spans="1:10" ht="26.4" x14ac:dyDescent="0.3">
      <c r="A76" s="132" t="s">
        <v>124</v>
      </c>
      <c r="B76" s="133" t="s">
        <v>125</v>
      </c>
      <c r="C76" s="132" t="s">
        <v>9</v>
      </c>
      <c r="D76" s="132" t="s">
        <v>126</v>
      </c>
      <c r="E76" s="172" t="s">
        <v>225</v>
      </c>
      <c r="F76" s="172"/>
      <c r="G76" s="134" t="s">
        <v>127</v>
      </c>
      <c r="H76" s="135">
        <v>3.9557666999999999</v>
      </c>
      <c r="I76" s="136">
        <v>19.61</v>
      </c>
      <c r="J76" s="136">
        <v>77.569999999999993</v>
      </c>
    </row>
    <row r="77" spans="1:10" ht="26.4" x14ac:dyDescent="0.3">
      <c r="A77" s="142"/>
      <c r="B77" s="142"/>
      <c r="C77" s="142"/>
      <c r="D77" s="142"/>
      <c r="E77" s="142" t="s">
        <v>195</v>
      </c>
      <c r="F77" s="143">
        <v>56.88</v>
      </c>
      <c r="G77" s="142" t="s">
        <v>196</v>
      </c>
      <c r="H77" s="143">
        <v>0</v>
      </c>
      <c r="I77" s="142" t="s">
        <v>197</v>
      </c>
      <c r="J77" s="143">
        <v>56.88</v>
      </c>
    </row>
    <row r="78" spans="1:10" x14ac:dyDescent="0.3">
      <c r="A78" s="142"/>
      <c r="B78" s="142"/>
      <c r="C78" s="142"/>
      <c r="D78" s="142"/>
      <c r="E78" s="142" t="s">
        <v>198</v>
      </c>
      <c r="F78" s="143">
        <v>19.39</v>
      </c>
      <c r="G78" s="142"/>
      <c r="H78" s="167" t="s">
        <v>199</v>
      </c>
      <c r="I78" s="167"/>
      <c r="J78" s="143">
        <v>96.96</v>
      </c>
    </row>
    <row r="79" spans="1:10" ht="27" thickBot="1" x14ac:dyDescent="0.35">
      <c r="A79" s="125"/>
      <c r="B79" s="125"/>
      <c r="C79" s="125"/>
      <c r="D79" s="125"/>
      <c r="E79" s="125"/>
      <c r="F79" s="125"/>
      <c r="G79" s="125" t="s">
        <v>202</v>
      </c>
      <c r="H79" s="144">
        <v>28.43</v>
      </c>
      <c r="I79" s="125" t="s">
        <v>203</v>
      </c>
      <c r="J79" s="127">
        <v>2756.57</v>
      </c>
    </row>
    <row r="80" spans="1:10" ht="14.4" thickTop="1" x14ac:dyDescent="0.3">
      <c r="A80" s="145"/>
      <c r="B80" s="145"/>
      <c r="C80" s="145"/>
      <c r="D80" s="145"/>
      <c r="E80" s="145"/>
      <c r="F80" s="145"/>
      <c r="G80" s="145"/>
      <c r="H80" s="145"/>
      <c r="I80" s="145"/>
      <c r="J80" s="145"/>
    </row>
    <row r="81" spans="1:10" x14ac:dyDescent="0.3">
      <c r="A81" s="128" t="s">
        <v>510</v>
      </c>
      <c r="B81" s="129" t="s">
        <v>1</v>
      </c>
      <c r="C81" s="128" t="s">
        <v>2</v>
      </c>
      <c r="D81" s="128" t="s">
        <v>3</v>
      </c>
      <c r="E81" s="169" t="s">
        <v>122</v>
      </c>
      <c r="F81" s="169"/>
      <c r="G81" s="130" t="s">
        <v>4</v>
      </c>
      <c r="H81" s="129" t="s">
        <v>5</v>
      </c>
      <c r="I81" s="129" t="s">
        <v>6</v>
      </c>
      <c r="J81" s="129" t="s">
        <v>8</v>
      </c>
    </row>
    <row r="82" spans="1:10" x14ac:dyDescent="0.3">
      <c r="A82" s="117" t="s">
        <v>123</v>
      </c>
      <c r="B82" s="118" t="s">
        <v>505</v>
      </c>
      <c r="C82" s="117" t="s">
        <v>9</v>
      </c>
      <c r="D82" s="117" t="s">
        <v>506</v>
      </c>
      <c r="E82" s="171" t="s">
        <v>1040</v>
      </c>
      <c r="F82" s="171"/>
      <c r="G82" s="119" t="s">
        <v>11</v>
      </c>
      <c r="H82" s="131">
        <v>1</v>
      </c>
      <c r="I82" s="120">
        <v>19.87</v>
      </c>
      <c r="J82" s="120">
        <v>19.87</v>
      </c>
    </row>
    <row r="83" spans="1:10" ht="39.6" x14ac:dyDescent="0.3">
      <c r="A83" s="132" t="s">
        <v>124</v>
      </c>
      <c r="B83" s="133" t="s">
        <v>1045</v>
      </c>
      <c r="C83" s="132" t="s">
        <v>9</v>
      </c>
      <c r="D83" s="132" t="s">
        <v>1046</v>
      </c>
      <c r="E83" s="172" t="s">
        <v>226</v>
      </c>
      <c r="F83" s="172"/>
      <c r="G83" s="134" t="s">
        <v>153</v>
      </c>
      <c r="H83" s="135">
        <v>5.4000000000000003E-3</v>
      </c>
      <c r="I83" s="136">
        <v>301.33999999999997</v>
      </c>
      <c r="J83" s="136">
        <v>1.62</v>
      </c>
    </row>
    <row r="84" spans="1:10" ht="39.6" x14ac:dyDescent="0.3">
      <c r="A84" s="132" t="s">
        <v>124</v>
      </c>
      <c r="B84" s="133" t="s">
        <v>1047</v>
      </c>
      <c r="C84" s="132" t="s">
        <v>9</v>
      </c>
      <c r="D84" s="132" t="s">
        <v>1048</v>
      </c>
      <c r="E84" s="172" t="s">
        <v>226</v>
      </c>
      <c r="F84" s="172"/>
      <c r="G84" s="134" t="s">
        <v>154</v>
      </c>
      <c r="H84" s="135">
        <v>5.9999999999999995E-4</v>
      </c>
      <c r="I84" s="136">
        <v>68.7</v>
      </c>
      <c r="J84" s="136">
        <v>0.04</v>
      </c>
    </row>
    <row r="85" spans="1:10" ht="26.4" x14ac:dyDescent="0.3">
      <c r="A85" s="132" t="s">
        <v>124</v>
      </c>
      <c r="B85" s="133" t="s">
        <v>125</v>
      </c>
      <c r="C85" s="132" t="s">
        <v>9</v>
      </c>
      <c r="D85" s="132" t="s">
        <v>126</v>
      </c>
      <c r="E85" s="172" t="s">
        <v>225</v>
      </c>
      <c r="F85" s="172"/>
      <c r="G85" s="134" t="s">
        <v>127</v>
      </c>
      <c r="H85" s="135">
        <v>0.88090000000000002</v>
      </c>
      <c r="I85" s="136">
        <v>19.61</v>
      </c>
      <c r="J85" s="136">
        <v>17.27</v>
      </c>
    </row>
    <row r="86" spans="1:10" ht="26.4" x14ac:dyDescent="0.3">
      <c r="A86" s="132" t="s">
        <v>124</v>
      </c>
      <c r="B86" s="133" t="s">
        <v>204</v>
      </c>
      <c r="C86" s="132" t="s">
        <v>9</v>
      </c>
      <c r="D86" s="132" t="s">
        <v>205</v>
      </c>
      <c r="E86" s="172" t="s">
        <v>226</v>
      </c>
      <c r="F86" s="172"/>
      <c r="G86" s="134" t="s">
        <v>153</v>
      </c>
      <c r="H86" s="135">
        <v>9.4200000000000006E-2</v>
      </c>
      <c r="I86" s="136">
        <v>10.08</v>
      </c>
      <c r="J86" s="136">
        <v>0.94</v>
      </c>
    </row>
    <row r="87" spans="1:10" ht="26.4" x14ac:dyDescent="0.3">
      <c r="A87" s="142"/>
      <c r="B87" s="142"/>
      <c r="C87" s="142"/>
      <c r="D87" s="142"/>
      <c r="E87" s="142" t="s">
        <v>195</v>
      </c>
      <c r="F87" s="143">
        <v>12.77</v>
      </c>
      <c r="G87" s="142" t="s">
        <v>196</v>
      </c>
      <c r="H87" s="143">
        <v>0</v>
      </c>
      <c r="I87" s="142" t="s">
        <v>197</v>
      </c>
      <c r="J87" s="143">
        <v>12.77</v>
      </c>
    </row>
    <row r="88" spans="1:10" x14ac:dyDescent="0.3">
      <c r="A88" s="142"/>
      <c r="B88" s="142"/>
      <c r="C88" s="142"/>
      <c r="D88" s="142"/>
      <c r="E88" s="142" t="s">
        <v>198</v>
      </c>
      <c r="F88" s="143">
        <v>4.96</v>
      </c>
      <c r="G88" s="142"/>
      <c r="H88" s="167" t="s">
        <v>199</v>
      </c>
      <c r="I88" s="167"/>
      <c r="J88" s="143">
        <v>24.83</v>
      </c>
    </row>
    <row r="89" spans="1:10" ht="27" thickBot="1" x14ac:dyDescent="0.35">
      <c r="A89" s="125"/>
      <c r="B89" s="125"/>
      <c r="C89" s="125"/>
      <c r="D89" s="125"/>
      <c r="E89" s="125"/>
      <c r="F89" s="125"/>
      <c r="G89" s="125" t="s">
        <v>202</v>
      </c>
      <c r="H89" s="144">
        <v>28.43</v>
      </c>
      <c r="I89" s="125" t="s">
        <v>203</v>
      </c>
      <c r="J89" s="127">
        <v>705.91</v>
      </c>
    </row>
    <row r="90" spans="1:10" ht="14.4" thickTop="1" x14ac:dyDescent="0.3">
      <c r="A90" s="145"/>
      <c r="B90" s="145"/>
      <c r="C90" s="145"/>
      <c r="D90" s="145"/>
      <c r="E90" s="145"/>
      <c r="F90" s="145"/>
      <c r="G90" s="145"/>
      <c r="H90" s="145"/>
      <c r="I90" s="145"/>
      <c r="J90" s="145"/>
    </row>
    <row r="91" spans="1:10" x14ac:dyDescent="0.3">
      <c r="A91" s="114" t="s">
        <v>172</v>
      </c>
      <c r="B91" s="114"/>
      <c r="C91" s="114"/>
      <c r="D91" s="114" t="s">
        <v>500</v>
      </c>
      <c r="E91" s="114"/>
      <c r="F91" s="168"/>
      <c r="G91" s="168"/>
      <c r="H91" s="115"/>
      <c r="I91" s="114"/>
      <c r="J91" s="116">
        <v>103434.42</v>
      </c>
    </row>
    <row r="92" spans="1:10" x14ac:dyDescent="0.3">
      <c r="A92" s="128" t="s">
        <v>511</v>
      </c>
      <c r="B92" s="129" t="s">
        <v>1</v>
      </c>
      <c r="C92" s="128" t="s">
        <v>2</v>
      </c>
      <c r="D92" s="128" t="s">
        <v>3</v>
      </c>
      <c r="E92" s="169" t="s">
        <v>122</v>
      </c>
      <c r="F92" s="169"/>
      <c r="G92" s="130" t="s">
        <v>4</v>
      </c>
      <c r="H92" s="129" t="s">
        <v>5</v>
      </c>
      <c r="I92" s="129" t="s">
        <v>6</v>
      </c>
      <c r="J92" s="129" t="s">
        <v>8</v>
      </c>
    </row>
    <row r="93" spans="1:10" ht="26.4" x14ac:dyDescent="0.3">
      <c r="A93" s="117" t="s">
        <v>123</v>
      </c>
      <c r="B93" s="118" t="s">
        <v>512</v>
      </c>
      <c r="C93" s="117" t="s">
        <v>9</v>
      </c>
      <c r="D93" s="117" t="s">
        <v>513</v>
      </c>
      <c r="E93" s="171" t="s">
        <v>1059</v>
      </c>
      <c r="F93" s="171"/>
      <c r="G93" s="119" t="s">
        <v>135</v>
      </c>
      <c r="H93" s="131">
        <v>1</v>
      </c>
      <c r="I93" s="120">
        <v>13.68</v>
      </c>
      <c r="J93" s="120">
        <v>13.68</v>
      </c>
    </row>
    <row r="94" spans="1:10" ht="26.4" x14ac:dyDescent="0.3">
      <c r="A94" s="132" t="s">
        <v>124</v>
      </c>
      <c r="B94" s="133" t="s">
        <v>1060</v>
      </c>
      <c r="C94" s="132" t="s">
        <v>9</v>
      </c>
      <c r="D94" s="132" t="s">
        <v>1061</v>
      </c>
      <c r="E94" s="172" t="s">
        <v>225</v>
      </c>
      <c r="F94" s="172"/>
      <c r="G94" s="134" t="s">
        <v>127</v>
      </c>
      <c r="H94" s="135">
        <v>0.05</v>
      </c>
      <c r="I94" s="136">
        <v>20.38</v>
      </c>
      <c r="J94" s="136">
        <v>1.01</v>
      </c>
    </row>
    <row r="95" spans="1:10" ht="26.4" x14ac:dyDescent="0.3">
      <c r="A95" s="132" t="s">
        <v>124</v>
      </c>
      <c r="B95" s="133" t="s">
        <v>1062</v>
      </c>
      <c r="C95" s="132" t="s">
        <v>9</v>
      </c>
      <c r="D95" s="132" t="s">
        <v>1063</v>
      </c>
      <c r="E95" s="172" t="s">
        <v>225</v>
      </c>
      <c r="F95" s="172"/>
      <c r="G95" s="134" t="s">
        <v>127</v>
      </c>
      <c r="H95" s="135">
        <v>0.13100000000000001</v>
      </c>
      <c r="I95" s="136">
        <v>24.43</v>
      </c>
      <c r="J95" s="136">
        <v>3.2</v>
      </c>
    </row>
    <row r="96" spans="1:10" ht="26.4" x14ac:dyDescent="0.3">
      <c r="A96" s="132" t="s">
        <v>124</v>
      </c>
      <c r="B96" s="133" t="s">
        <v>1064</v>
      </c>
      <c r="C96" s="132" t="s">
        <v>9</v>
      </c>
      <c r="D96" s="132" t="s">
        <v>1065</v>
      </c>
      <c r="E96" s="172" t="s">
        <v>227</v>
      </c>
      <c r="F96" s="172"/>
      <c r="G96" s="134" t="s">
        <v>135</v>
      </c>
      <c r="H96" s="135">
        <v>1</v>
      </c>
      <c r="I96" s="136">
        <v>8.73</v>
      </c>
      <c r="J96" s="136">
        <v>8.73</v>
      </c>
    </row>
    <row r="97" spans="1:10" ht="26.4" x14ac:dyDescent="0.3">
      <c r="A97" s="137" t="s">
        <v>128</v>
      </c>
      <c r="B97" s="138" t="s">
        <v>1066</v>
      </c>
      <c r="C97" s="137" t="s">
        <v>9</v>
      </c>
      <c r="D97" s="137" t="s">
        <v>1067</v>
      </c>
      <c r="E97" s="173" t="s">
        <v>129</v>
      </c>
      <c r="F97" s="173"/>
      <c r="G97" s="139" t="s">
        <v>133</v>
      </c>
      <c r="H97" s="140">
        <v>0.64400000000000002</v>
      </c>
      <c r="I97" s="141">
        <v>0.22</v>
      </c>
      <c r="J97" s="141">
        <v>0.14000000000000001</v>
      </c>
    </row>
    <row r="98" spans="1:10" ht="26.4" x14ac:dyDescent="0.3">
      <c r="A98" s="137" t="s">
        <v>128</v>
      </c>
      <c r="B98" s="138" t="s">
        <v>1068</v>
      </c>
      <c r="C98" s="137" t="s">
        <v>9</v>
      </c>
      <c r="D98" s="137" t="s">
        <v>1069</v>
      </c>
      <c r="E98" s="173" t="s">
        <v>129</v>
      </c>
      <c r="F98" s="173"/>
      <c r="G98" s="139" t="s">
        <v>135</v>
      </c>
      <c r="H98" s="140">
        <v>2.5000000000000001E-2</v>
      </c>
      <c r="I98" s="141">
        <v>24</v>
      </c>
      <c r="J98" s="141">
        <v>0.6</v>
      </c>
    </row>
    <row r="99" spans="1:10" ht="26.4" x14ac:dyDescent="0.3">
      <c r="A99" s="142"/>
      <c r="B99" s="142"/>
      <c r="C99" s="142"/>
      <c r="D99" s="142"/>
      <c r="E99" s="142" t="s">
        <v>195</v>
      </c>
      <c r="F99" s="143">
        <v>3.91</v>
      </c>
      <c r="G99" s="142" t="s">
        <v>196</v>
      </c>
      <c r="H99" s="143">
        <v>0</v>
      </c>
      <c r="I99" s="142" t="s">
        <v>197</v>
      </c>
      <c r="J99" s="143">
        <v>3.91</v>
      </c>
    </row>
    <row r="100" spans="1:10" x14ac:dyDescent="0.3">
      <c r="A100" s="142"/>
      <c r="B100" s="142"/>
      <c r="C100" s="142"/>
      <c r="D100" s="142"/>
      <c r="E100" s="142" t="s">
        <v>198</v>
      </c>
      <c r="F100" s="143">
        <v>3.42</v>
      </c>
      <c r="G100" s="142"/>
      <c r="H100" s="167" t="s">
        <v>199</v>
      </c>
      <c r="I100" s="167"/>
      <c r="J100" s="143">
        <v>17.100000000000001</v>
      </c>
    </row>
    <row r="101" spans="1:10" ht="27" thickBot="1" x14ac:dyDescent="0.35">
      <c r="A101" s="125"/>
      <c r="B101" s="125"/>
      <c r="C101" s="125"/>
      <c r="D101" s="125"/>
      <c r="E101" s="125"/>
      <c r="F101" s="125"/>
      <c r="G101" s="125" t="s">
        <v>202</v>
      </c>
      <c r="H101" s="144">
        <v>116.34</v>
      </c>
      <c r="I101" s="125" t="s">
        <v>203</v>
      </c>
      <c r="J101" s="127">
        <v>1989.41</v>
      </c>
    </row>
    <row r="102" spans="1:10" ht="14.4" thickTop="1" x14ac:dyDescent="0.3">
      <c r="A102" s="145"/>
      <c r="B102" s="145"/>
      <c r="C102" s="145"/>
      <c r="D102" s="145"/>
      <c r="E102" s="145"/>
      <c r="F102" s="145"/>
      <c r="G102" s="145"/>
      <c r="H102" s="145"/>
      <c r="I102" s="145"/>
      <c r="J102" s="145"/>
    </row>
    <row r="103" spans="1:10" x14ac:dyDescent="0.3">
      <c r="A103" s="128" t="s">
        <v>514</v>
      </c>
      <c r="B103" s="129" t="s">
        <v>1</v>
      </c>
      <c r="C103" s="128" t="s">
        <v>2</v>
      </c>
      <c r="D103" s="128" t="s">
        <v>3</v>
      </c>
      <c r="E103" s="169" t="s">
        <v>122</v>
      </c>
      <c r="F103" s="169"/>
      <c r="G103" s="130" t="s">
        <v>4</v>
      </c>
      <c r="H103" s="129" t="s">
        <v>5</v>
      </c>
      <c r="I103" s="129" t="s">
        <v>6</v>
      </c>
      <c r="J103" s="129" t="s">
        <v>8</v>
      </c>
    </row>
    <row r="104" spans="1:10" ht="26.4" x14ac:dyDescent="0.3">
      <c r="A104" s="117" t="s">
        <v>123</v>
      </c>
      <c r="B104" s="118" t="s">
        <v>515</v>
      </c>
      <c r="C104" s="117" t="s">
        <v>9</v>
      </c>
      <c r="D104" s="117" t="s">
        <v>516</v>
      </c>
      <c r="E104" s="171" t="s">
        <v>1059</v>
      </c>
      <c r="F104" s="171"/>
      <c r="G104" s="119" t="s">
        <v>135</v>
      </c>
      <c r="H104" s="131">
        <v>1</v>
      </c>
      <c r="I104" s="120">
        <v>11.25</v>
      </c>
      <c r="J104" s="120">
        <v>11.25</v>
      </c>
    </row>
    <row r="105" spans="1:10" ht="26.4" x14ac:dyDescent="0.3">
      <c r="A105" s="132" t="s">
        <v>124</v>
      </c>
      <c r="B105" s="133" t="s">
        <v>1060</v>
      </c>
      <c r="C105" s="132" t="s">
        <v>9</v>
      </c>
      <c r="D105" s="132" t="s">
        <v>1061</v>
      </c>
      <c r="E105" s="172" t="s">
        <v>225</v>
      </c>
      <c r="F105" s="172"/>
      <c r="G105" s="134" t="s">
        <v>127</v>
      </c>
      <c r="H105" s="135">
        <v>3.1E-2</v>
      </c>
      <c r="I105" s="136">
        <v>20.38</v>
      </c>
      <c r="J105" s="136">
        <v>0.63</v>
      </c>
    </row>
    <row r="106" spans="1:10" ht="26.4" x14ac:dyDescent="0.3">
      <c r="A106" s="132" t="s">
        <v>124</v>
      </c>
      <c r="B106" s="133" t="s">
        <v>1062</v>
      </c>
      <c r="C106" s="132" t="s">
        <v>9</v>
      </c>
      <c r="D106" s="132" t="s">
        <v>1063</v>
      </c>
      <c r="E106" s="172" t="s">
        <v>225</v>
      </c>
      <c r="F106" s="172"/>
      <c r="G106" s="134" t="s">
        <v>127</v>
      </c>
      <c r="H106" s="135">
        <v>8.1000000000000003E-2</v>
      </c>
      <c r="I106" s="136">
        <v>24.43</v>
      </c>
      <c r="J106" s="136">
        <v>1.97</v>
      </c>
    </row>
    <row r="107" spans="1:10" ht="26.4" x14ac:dyDescent="0.3">
      <c r="A107" s="132" t="s">
        <v>124</v>
      </c>
      <c r="B107" s="133" t="s">
        <v>1070</v>
      </c>
      <c r="C107" s="132" t="s">
        <v>9</v>
      </c>
      <c r="D107" s="132" t="s">
        <v>1071</v>
      </c>
      <c r="E107" s="172" t="s">
        <v>227</v>
      </c>
      <c r="F107" s="172"/>
      <c r="G107" s="134" t="s">
        <v>135</v>
      </c>
      <c r="H107" s="135">
        <v>1</v>
      </c>
      <c r="I107" s="136">
        <v>7.97</v>
      </c>
      <c r="J107" s="136">
        <v>7.97</v>
      </c>
    </row>
    <row r="108" spans="1:10" ht="26.4" x14ac:dyDescent="0.3">
      <c r="A108" s="137" t="s">
        <v>128</v>
      </c>
      <c r="B108" s="138" t="s">
        <v>1066</v>
      </c>
      <c r="C108" s="137" t="s">
        <v>9</v>
      </c>
      <c r="D108" s="137" t="s">
        <v>1067</v>
      </c>
      <c r="E108" s="173" t="s">
        <v>129</v>
      </c>
      <c r="F108" s="173"/>
      <c r="G108" s="139" t="s">
        <v>133</v>
      </c>
      <c r="H108" s="140">
        <v>0.39900000000000002</v>
      </c>
      <c r="I108" s="141">
        <v>0.22</v>
      </c>
      <c r="J108" s="141">
        <v>0.08</v>
      </c>
    </row>
    <row r="109" spans="1:10" ht="26.4" x14ac:dyDescent="0.3">
      <c r="A109" s="137" t="s">
        <v>128</v>
      </c>
      <c r="B109" s="138" t="s">
        <v>1068</v>
      </c>
      <c r="C109" s="137" t="s">
        <v>9</v>
      </c>
      <c r="D109" s="137" t="s">
        <v>1069</v>
      </c>
      <c r="E109" s="173" t="s">
        <v>129</v>
      </c>
      <c r="F109" s="173"/>
      <c r="G109" s="139" t="s">
        <v>135</v>
      </c>
      <c r="H109" s="140">
        <v>2.5000000000000001E-2</v>
      </c>
      <c r="I109" s="141">
        <v>24</v>
      </c>
      <c r="J109" s="141">
        <v>0.6</v>
      </c>
    </row>
    <row r="110" spans="1:10" ht="26.4" x14ac:dyDescent="0.3">
      <c r="A110" s="142"/>
      <c r="B110" s="142"/>
      <c r="C110" s="142"/>
      <c r="D110" s="142"/>
      <c r="E110" s="142" t="s">
        <v>195</v>
      </c>
      <c r="F110" s="143">
        <v>2.1800000000000002</v>
      </c>
      <c r="G110" s="142" t="s">
        <v>196</v>
      </c>
      <c r="H110" s="143">
        <v>0</v>
      </c>
      <c r="I110" s="142" t="s">
        <v>197</v>
      </c>
      <c r="J110" s="143">
        <v>2.1800000000000002</v>
      </c>
    </row>
    <row r="111" spans="1:10" x14ac:dyDescent="0.3">
      <c r="A111" s="142"/>
      <c r="B111" s="142"/>
      <c r="C111" s="142"/>
      <c r="D111" s="142"/>
      <c r="E111" s="142" t="s">
        <v>198</v>
      </c>
      <c r="F111" s="143">
        <v>2.81</v>
      </c>
      <c r="G111" s="142"/>
      <c r="H111" s="167" t="s">
        <v>199</v>
      </c>
      <c r="I111" s="167"/>
      <c r="J111" s="143">
        <v>14.06</v>
      </c>
    </row>
    <row r="112" spans="1:10" ht="27" thickBot="1" x14ac:dyDescent="0.35">
      <c r="A112" s="125"/>
      <c r="B112" s="125"/>
      <c r="C112" s="125"/>
      <c r="D112" s="125"/>
      <c r="E112" s="125"/>
      <c r="F112" s="125"/>
      <c r="G112" s="125" t="s">
        <v>202</v>
      </c>
      <c r="H112" s="144">
        <v>9.6</v>
      </c>
      <c r="I112" s="125" t="s">
        <v>203</v>
      </c>
      <c r="J112" s="127">
        <v>134.97</v>
      </c>
    </row>
    <row r="113" spans="1:10" ht="14.4" thickTop="1" x14ac:dyDescent="0.3">
      <c r="A113" s="145"/>
      <c r="B113" s="145"/>
      <c r="C113" s="145"/>
      <c r="D113" s="145"/>
      <c r="E113" s="145"/>
      <c r="F113" s="145"/>
      <c r="G113" s="145"/>
      <c r="H113" s="145"/>
      <c r="I113" s="145"/>
      <c r="J113" s="145"/>
    </row>
    <row r="114" spans="1:10" x14ac:dyDescent="0.3">
      <c r="A114" s="128" t="s">
        <v>517</v>
      </c>
      <c r="B114" s="129" t="s">
        <v>1</v>
      </c>
      <c r="C114" s="128" t="s">
        <v>2</v>
      </c>
      <c r="D114" s="128" t="s">
        <v>3</v>
      </c>
      <c r="E114" s="169" t="s">
        <v>122</v>
      </c>
      <c r="F114" s="169"/>
      <c r="G114" s="130" t="s">
        <v>4</v>
      </c>
      <c r="H114" s="129" t="s">
        <v>5</v>
      </c>
      <c r="I114" s="129" t="s">
        <v>6</v>
      </c>
      <c r="J114" s="129" t="s">
        <v>8</v>
      </c>
    </row>
    <row r="115" spans="1:10" ht="26.4" x14ac:dyDescent="0.3">
      <c r="A115" s="117" t="s">
        <v>123</v>
      </c>
      <c r="B115" s="118" t="s">
        <v>518</v>
      </c>
      <c r="C115" s="117" t="s">
        <v>9</v>
      </c>
      <c r="D115" s="117" t="s">
        <v>519</v>
      </c>
      <c r="E115" s="171" t="s">
        <v>1059</v>
      </c>
      <c r="F115" s="171"/>
      <c r="G115" s="119" t="s">
        <v>135</v>
      </c>
      <c r="H115" s="131">
        <v>1</v>
      </c>
      <c r="I115" s="120">
        <v>9.5500000000000007</v>
      </c>
      <c r="J115" s="120">
        <v>9.5500000000000007</v>
      </c>
    </row>
    <row r="116" spans="1:10" ht="26.4" x14ac:dyDescent="0.3">
      <c r="A116" s="132" t="s">
        <v>124</v>
      </c>
      <c r="B116" s="133" t="s">
        <v>1060</v>
      </c>
      <c r="C116" s="132" t="s">
        <v>9</v>
      </c>
      <c r="D116" s="132" t="s">
        <v>1061</v>
      </c>
      <c r="E116" s="172" t="s">
        <v>225</v>
      </c>
      <c r="F116" s="172"/>
      <c r="G116" s="134" t="s">
        <v>127</v>
      </c>
      <c r="H116" s="135">
        <v>2.5000000000000001E-2</v>
      </c>
      <c r="I116" s="136">
        <v>20.38</v>
      </c>
      <c r="J116" s="136">
        <v>0.5</v>
      </c>
    </row>
    <row r="117" spans="1:10" ht="26.4" x14ac:dyDescent="0.3">
      <c r="A117" s="132" t="s">
        <v>124</v>
      </c>
      <c r="B117" s="133" t="s">
        <v>1062</v>
      </c>
      <c r="C117" s="132" t="s">
        <v>9</v>
      </c>
      <c r="D117" s="132" t="s">
        <v>1063</v>
      </c>
      <c r="E117" s="172" t="s">
        <v>225</v>
      </c>
      <c r="F117" s="172"/>
      <c r="G117" s="134" t="s">
        <v>127</v>
      </c>
      <c r="H117" s="135">
        <v>6.4000000000000001E-2</v>
      </c>
      <c r="I117" s="136">
        <v>24.43</v>
      </c>
      <c r="J117" s="136">
        <v>1.56</v>
      </c>
    </row>
    <row r="118" spans="1:10" ht="26.4" x14ac:dyDescent="0.3">
      <c r="A118" s="132" t="s">
        <v>124</v>
      </c>
      <c r="B118" s="133" t="s">
        <v>1072</v>
      </c>
      <c r="C118" s="132" t="s">
        <v>9</v>
      </c>
      <c r="D118" s="132" t="s">
        <v>1073</v>
      </c>
      <c r="E118" s="172" t="s">
        <v>227</v>
      </c>
      <c r="F118" s="172"/>
      <c r="G118" s="134" t="s">
        <v>135</v>
      </c>
      <c r="H118" s="135">
        <v>1</v>
      </c>
      <c r="I118" s="136">
        <v>6.83</v>
      </c>
      <c r="J118" s="136">
        <v>6.83</v>
      </c>
    </row>
    <row r="119" spans="1:10" ht="26.4" x14ac:dyDescent="0.3">
      <c r="A119" s="137" t="s">
        <v>128</v>
      </c>
      <c r="B119" s="138" t="s">
        <v>1066</v>
      </c>
      <c r="C119" s="137" t="s">
        <v>9</v>
      </c>
      <c r="D119" s="137" t="s">
        <v>1067</v>
      </c>
      <c r="E119" s="173" t="s">
        <v>129</v>
      </c>
      <c r="F119" s="173"/>
      <c r="G119" s="139" t="s">
        <v>133</v>
      </c>
      <c r="H119" s="140">
        <v>0.317</v>
      </c>
      <c r="I119" s="141">
        <v>0.22</v>
      </c>
      <c r="J119" s="141">
        <v>0.06</v>
      </c>
    </row>
    <row r="120" spans="1:10" ht="26.4" x14ac:dyDescent="0.3">
      <c r="A120" s="137" t="s">
        <v>128</v>
      </c>
      <c r="B120" s="138" t="s">
        <v>1068</v>
      </c>
      <c r="C120" s="137" t="s">
        <v>9</v>
      </c>
      <c r="D120" s="137" t="s">
        <v>1069</v>
      </c>
      <c r="E120" s="173" t="s">
        <v>129</v>
      </c>
      <c r="F120" s="173"/>
      <c r="G120" s="139" t="s">
        <v>135</v>
      </c>
      <c r="H120" s="140">
        <v>2.5000000000000001E-2</v>
      </c>
      <c r="I120" s="141">
        <v>24</v>
      </c>
      <c r="J120" s="141">
        <v>0.6</v>
      </c>
    </row>
    <row r="121" spans="1:10" ht="26.4" x14ac:dyDescent="0.3">
      <c r="A121" s="142"/>
      <c r="B121" s="142"/>
      <c r="C121" s="142"/>
      <c r="D121" s="142"/>
      <c r="E121" s="142" t="s">
        <v>195</v>
      </c>
      <c r="F121" s="143">
        <v>1.69</v>
      </c>
      <c r="G121" s="142" t="s">
        <v>196</v>
      </c>
      <c r="H121" s="143">
        <v>0</v>
      </c>
      <c r="I121" s="142" t="s">
        <v>197</v>
      </c>
      <c r="J121" s="143">
        <v>1.69</v>
      </c>
    </row>
    <row r="122" spans="1:10" x14ac:dyDescent="0.3">
      <c r="A122" s="142"/>
      <c r="B122" s="142"/>
      <c r="C122" s="142"/>
      <c r="D122" s="142"/>
      <c r="E122" s="142" t="s">
        <v>198</v>
      </c>
      <c r="F122" s="143">
        <v>2.38</v>
      </c>
      <c r="G122" s="142"/>
      <c r="H122" s="167" t="s">
        <v>199</v>
      </c>
      <c r="I122" s="167"/>
      <c r="J122" s="143">
        <v>11.93</v>
      </c>
    </row>
    <row r="123" spans="1:10" ht="27" thickBot="1" x14ac:dyDescent="0.35">
      <c r="A123" s="125"/>
      <c r="B123" s="125"/>
      <c r="C123" s="125"/>
      <c r="D123" s="125"/>
      <c r="E123" s="125"/>
      <c r="F123" s="125"/>
      <c r="G123" s="125" t="s">
        <v>202</v>
      </c>
      <c r="H123" s="144">
        <v>1204.53</v>
      </c>
      <c r="I123" s="125" t="s">
        <v>203</v>
      </c>
      <c r="J123" s="127">
        <v>14370.04</v>
      </c>
    </row>
    <row r="124" spans="1:10" ht="14.4" thickTop="1" x14ac:dyDescent="0.3">
      <c r="A124" s="145"/>
      <c r="B124" s="145"/>
      <c r="C124" s="145"/>
      <c r="D124" s="145"/>
      <c r="E124" s="145"/>
      <c r="F124" s="145"/>
      <c r="G124" s="145"/>
      <c r="H124" s="145"/>
      <c r="I124" s="145"/>
      <c r="J124" s="145"/>
    </row>
    <row r="125" spans="1:10" x14ac:dyDescent="0.3">
      <c r="A125" s="128" t="s">
        <v>520</v>
      </c>
      <c r="B125" s="129" t="s">
        <v>1</v>
      </c>
      <c r="C125" s="128" t="s">
        <v>2</v>
      </c>
      <c r="D125" s="128" t="s">
        <v>3</v>
      </c>
      <c r="E125" s="169" t="s">
        <v>122</v>
      </c>
      <c r="F125" s="169"/>
      <c r="G125" s="130" t="s">
        <v>4</v>
      </c>
      <c r="H125" s="129" t="s">
        <v>5</v>
      </c>
      <c r="I125" s="129" t="s">
        <v>6</v>
      </c>
      <c r="J125" s="129" t="s">
        <v>8</v>
      </c>
    </row>
    <row r="126" spans="1:10" ht="26.4" x14ac:dyDescent="0.3">
      <c r="A126" s="117" t="s">
        <v>123</v>
      </c>
      <c r="B126" s="118" t="s">
        <v>521</v>
      </c>
      <c r="C126" s="117" t="s">
        <v>9</v>
      </c>
      <c r="D126" s="117" t="s">
        <v>522</v>
      </c>
      <c r="E126" s="171" t="s">
        <v>1059</v>
      </c>
      <c r="F126" s="171"/>
      <c r="G126" s="119" t="s">
        <v>135</v>
      </c>
      <c r="H126" s="131">
        <v>1</v>
      </c>
      <c r="I126" s="120">
        <v>8.99</v>
      </c>
      <c r="J126" s="120">
        <v>8.99</v>
      </c>
    </row>
    <row r="127" spans="1:10" ht="26.4" x14ac:dyDescent="0.3">
      <c r="A127" s="132" t="s">
        <v>124</v>
      </c>
      <c r="B127" s="133" t="s">
        <v>1060</v>
      </c>
      <c r="C127" s="132" t="s">
        <v>9</v>
      </c>
      <c r="D127" s="132" t="s">
        <v>1061</v>
      </c>
      <c r="E127" s="172" t="s">
        <v>225</v>
      </c>
      <c r="F127" s="172"/>
      <c r="G127" s="134" t="s">
        <v>127</v>
      </c>
      <c r="H127" s="135">
        <v>1.9E-2</v>
      </c>
      <c r="I127" s="136">
        <v>20.38</v>
      </c>
      <c r="J127" s="136">
        <v>0.38</v>
      </c>
    </row>
    <row r="128" spans="1:10" ht="26.4" x14ac:dyDescent="0.3">
      <c r="A128" s="132" t="s">
        <v>124</v>
      </c>
      <c r="B128" s="133" t="s">
        <v>1062</v>
      </c>
      <c r="C128" s="132" t="s">
        <v>9</v>
      </c>
      <c r="D128" s="132" t="s">
        <v>1063</v>
      </c>
      <c r="E128" s="172" t="s">
        <v>225</v>
      </c>
      <c r="F128" s="172"/>
      <c r="G128" s="134" t="s">
        <v>127</v>
      </c>
      <c r="H128" s="135">
        <v>4.9000000000000002E-2</v>
      </c>
      <c r="I128" s="136">
        <v>24.43</v>
      </c>
      <c r="J128" s="136">
        <v>1.19</v>
      </c>
    </row>
    <row r="129" spans="1:10" ht="26.4" x14ac:dyDescent="0.3">
      <c r="A129" s="132" t="s">
        <v>124</v>
      </c>
      <c r="B129" s="133" t="s">
        <v>1074</v>
      </c>
      <c r="C129" s="132" t="s">
        <v>9</v>
      </c>
      <c r="D129" s="132" t="s">
        <v>1075</v>
      </c>
      <c r="E129" s="172" t="s">
        <v>227</v>
      </c>
      <c r="F129" s="172"/>
      <c r="G129" s="134" t="s">
        <v>135</v>
      </c>
      <c r="H129" s="135">
        <v>1</v>
      </c>
      <c r="I129" s="136">
        <v>6.77</v>
      </c>
      <c r="J129" s="136">
        <v>6.77</v>
      </c>
    </row>
    <row r="130" spans="1:10" ht="26.4" x14ac:dyDescent="0.3">
      <c r="A130" s="137" t="s">
        <v>128</v>
      </c>
      <c r="B130" s="138" t="s">
        <v>1066</v>
      </c>
      <c r="C130" s="137" t="s">
        <v>9</v>
      </c>
      <c r="D130" s="137" t="s">
        <v>1067</v>
      </c>
      <c r="E130" s="173" t="s">
        <v>129</v>
      </c>
      <c r="F130" s="173"/>
      <c r="G130" s="139" t="s">
        <v>133</v>
      </c>
      <c r="H130" s="140">
        <v>0.245</v>
      </c>
      <c r="I130" s="141">
        <v>0.22</v>
      </c>
      <c r="J130" s="141">
        <v>0.05</v>
      </c>
    </row>
    <row r="131" spans="1:10" ht="26.4" x14ac:dyDescent="0.3">
      <c r="A131" s="137" t="s">
        <v>128</v>
      </c>
      <c r="B131" s="138" t="s">
        <v>1068</v>
      </c>
      <c r="C131" s="137" t="s">
        <v>9</v>
      </c>
      <c r="D131" s="137" t="s">
        <v>1069</v>
      </c>
      <c r="E131" s="173" t="s">
        <v>129</v>
      </c>
      <c r="F131" s="173"/>
      <c r="G131" s="139" t="s">
        <v>135</v>
      </c>
      <c r="H131" s="140">
        <v>2.5000000000000001E-2</v>
      </c>
      <c r="I131" s="141">
        <v>24</v>
      </c>
      <c r="J131" s="141">
        <v>0.6</v>
      </c>
    </row>
    <row r="132" spans="1:10" ht="26.4" x14ac:dyDescent="0.3">
      <c r="A132" s="142"/>
      <c r="B132" s="142"/>
      <c r="C132" s="142"/>
      <c r="D132" s="142"/>
      <c r="E132" s="142" t="s">
        <v>195</v>
      </c>
      <c r="F132" s="143">
        <v>1.25</v>
      </c>
      <c r="G132" s="142" t="s">
        <v>196</v>
      </c>
      <c r="H132" s="143">
        <v>0</v>
      </c>
      <c r="I132" s="142" t="s">
        <v>197</v>
      </c>
      <c r="J132" s="143">
        <v>1.25</v>
      </c>
    </row>
    <row r="133" spans="1:10" x14ac:dyDescent="0.3">
      <c r="A133" s="142"/>
      <c r="B133" s="142"/>
      <c r="C133" s="142"/>
      <c r="D133" s="142"/>
      <c r="E133" s="142" t="s">
        <v>198</v>
      </c>
      <c r="F133" s="143">
        <v>2.2400000000000002</v>
      </c>
      <c r="G133" s="142"/>
      <c r="H133" s="167" t="s">
        <v>199</v>
      </c>
      <c r="I133" s="167"/>
      <c r="J133" s="143">
        <v>11.23</v>
      </c>
    </row>
    <row r="134" spans="1:10" ht="27" thickBot="1" x14ac:dyDescent="0.35">
      <c r="A134" s="125"/>
      <c r="B134" s="125"/>
      <c r="C134" s="125"/>
      <c r="D134" s="125"/>
      <c r="E134" s="125"/>
      <c r="F134" s="125"/>
      <c r="G134" s="125" t="s">
        <v>202</v>
      </c>
      <c r="H134" s="144">
        <v>26.75</v>
      </c>
      <c r="I134" s="125" t="s">
        <v>203</v>
      </c>
      <c r="J134" s="127">
        <v>300.39999999999998</v>
      </c>
    </row>
    <row r="135" spans="1:10" ht="14.4" thickTop="1" x14ac:dyDescent="0.3">
      <c r="A135" s="145"/>
      <c r="B135" s="145"/>
      <c r="C135" s="145"/>
      <c r="D135" s="145"/>
      <c r="E135" s="145"/>
      <c r="F135" s="145"/>
      <c r="G135" s="145"/>
      <c r="H135" s="145"/>
      <c r="I135" s="145"/>
      <c r="J135" s="145"/>
    </row>
    <row r="136" spans="1:10" x14ac:dyDescent="0.3">
      <c r="A136" s="128" t="s">
        <v>523</v>
      </c>
      <c r="B136" s="129" t="s">
        <v>1</v>
      </c>
      <c r="C136" s="128" t="s">
        <v>2</v>
      </c>
      <c r="D136" s="128" t="s">
        <v>3</v>
      </c>
      <c r="E136" s="169" t="s">
        <v>122</v>
      </c>
      <c r="F136" s="169"/>
      <c r="G136" s="130" t="s">
        <v>4</v>
      </c>
      <c r="H136" s="129" t="s">
        <v>5</v>
      </c>
      <c r="I136" s="129" t="s">
        <v>6</v>
      </c>
      <c r="J136" s="129" t="s">
        <v>8</v>
      </c>
    </row>
    <row r="137" spans="1:10" ht="26.4" x14ac:dyDescent="0.3">
      <c r="A137" s="117" t="s">
        <v>123</v>
      </c>
      <c r="B137" s="118" t="s">
        <v>524</v>
      </c>
      <c r="C137" s="117" t="s">
        <v>9</v>
      </c>
      <c r="D137" s="117" t="s">
        <v>525</v>
      </c>
      <c r="E137" s="171" t="s">
        <v>1059</v>
      </c>
      <c r="F137" s="171"/>
      <c r="G137" s="119" t="s">
        <v>10</v>
      </c>
      <c r="H137" s="131">
        <v>1</v>
      </c>
      <c r="I137" s="120">
        <v>129.41</v>
      </c>
      <c r="J137" s="120">
        <v>129.41</v>
      </c>
    </row>
    <row r="138" spans="1:10" ht="26.4" x14ac:dyDescent="0.3">
      <c r="A138" s="132" t="s">
        <v>124</v>
      </c>
      <c r="B138" s="133" t="s">
        <v>1076</v>
      </c>
      <c r="C138" s="132" t="s">
        <v>9</v>
      </c>
      <c r="D138" s="132" t="s">
        <v>1077</v>
      </c>
      <c r="E138" s="172" t="s">
        <v>225</v>
      </c>
      <c r="F138" s="172"/>
      <c r="G138" s="134" t="s">
        <v>127</v>
      </c>
      <c r="H138" s="135">
        <v>1.081</v>
      </c>
      <c r="I138" s="136">
        <v>20.2</v>
      </c>
      <c r="J138" s="136">
        <v>21.83</v>
      </c>
    </row>
    <row r="139" spans="1:10" ht="26.4" x14ac:dyDescent="0.3">
      <c r="A139" s="132" t="s">
        <v>124</v>
      </c>
      <c r="B139" s="133" t="s">
        <v>144</v>
      </c>
      <c r="C139" s="132" t="s">
        <v>9</v>
      </c>
      <c r="D139" s="132" t="s">
        <v>145</v>
      </c>
      <c r="E139" s="172" t="s">
        <v>225</v>
      </c>
      <c r="F139" s="172"/>
      <c r="G139" s="134" t="s">
        <v>127</v>
      </c>
      <c r="H139" s="135">
        <v>2.3919999999999999</v>
      </c>
      <c r="I139" s="136">
        <v>24.21</v>
      </c>
      <c r="J139" s="136">
        <v>57.91</v>
      </c>
    </row>
    <row r="140" spans="1:10" ht="26.4" x14ac:dyDescent="0.3">
      <c r="A140" s="132" t="s">
        <v>124</v>
      </c>
      <c r="B140" s="133" t="s">
        <v>481</v>
      </c>
      <c r="C140" s="132" t="s">
        <v>9</v>
      </c>
      <c r="D140" s="132" t="s">
        <v>482</v>
      </c>
      <c r="E140" s="172" t="s">
        <v>226</v>
      </c>
      <c r="F140" s="172"/>
      <c r="G140" s="134" t="s">
        <v>153</v>
      </c>
      <c r="H140" s="135">
        <v>7.0000000000000007E-2</v>
      </c>
      <c r="I140" s="136">
        <v>25.42</v>
      </c>
      <c r="J140" s="136">
        <v>1.77</v>
      </c>
    </row>
    <row r="141" spans="1:10" ht="26.4" x14ac:dyDescent="0.3">
      <c r="A141" s="132" t="s">
        <v>124</v>
      </c>
      <c r="B141" s="133" t="s">
        <v>483</v>
      </c>
      <c r="C141" s="132" t="s">
        <v>9</v>
      </c>
      <c r="D141" s="132" t="s">
        <v>484</v>
      </c>
      <c r="E141" s="172" t="s">
        <v>226</v>
      </c>
      <c r="F141" s="172"/>
      <c r="G141" s="134" t="s">
        <v>154</v>
      </c>
      <c r="H141" s="135">
        <v>0.28199999999999997</v>
      </c>
      <c r="I141" s="136">
        <v>24.32</v>
      </c>
      <c r="J141" s="136">
        <v>6.85</v>
      </c>
    </row>
    <row r="142" spans="1:10" ht="26.4" x14ac:dyDescent="0.3">
      <c r="A142" s="137" t="s">
        <v>128</v>
      </c>
      <c r="B142" s="138" t="s">
        <v>1078</v>
      </c>
      <c r="C142" s="137" t="s">
        <v>9</v>
      </c>
      <c r="D142" s="137" t="s">
        <v>1079</v>
      </c>
      <c r="E142" s="173" t="s">
        <v>129</v>
      </c>
      <c r="F142" s="173"/>
      <c r="G142" s="139" t="s">
        <v>130</v>
      </c>
      <c r="H142" s="140">
        <v>1.67E-2</v>
      </c>
      <c r="I142" s="141">
        <v>8.64</v>
      </c>
      <c r="J142" s="141">
        <v>0.14000000000000001</v>
      </c>
    </row>
    <row r="143" spans="1:10" ht="27.6" customHeight="1" x14ac:dyDescent="0.3">
      <c r="A143" s="137" t="s">
        <v>128</v>
      </c>
      <c r="B143" s="138" t="s">
        <v>1080</v>
      </c>
      <c r="C143" s="137" t="s">
        <v>9</v>
      </c>
      <c r="D143" s="137" t="s">
        <v>1081</v>
      </c>
      <c r="E143" s="173" t="s">
        <v>129</v>
      </c>
      <c r="F143" s="173"/>
      <c r="G143" s="139" t="s">
        <v>134</v>
      </c>
      <c r="H143" s="140">
        <v>3.609</v>
      </c>
      <c r="I143" s="141">
        <v>4.1100000000000003</v>
      </c>
      <c r="J143" s="141">
        <v>14.83</v>
      </c>
    </row>
    <row r="144" spans="1:10" ht="27.6" customHeight="1" x14ac:dyDescent="0.3">
      <c r="A144" s="137" t="s">
        <v>128</v>
      </c>
      <c r="B144" s="138" t="s">
        <v>1082</v>
      </c>
      <c r="C144" s="137" t="s">
        <v>9</v>
      </c>
      <c r="D144" s="137" t="s">
        <v>1083</v>
      </c>
      <c r="E144" s="173" t="s">
        <v>129</v>
      </c>
      <c r="F144" s="173"/>
      <c r="G144" s="139" t="s">
        <v>135</v>
      </c>
      <c r="H144" s="140">
        <v>3.7999999999999999E-2</v>
      </c>
      <c r="I144" s="141">
        <v>21.77</v>
      </c>
      <c r="J144" s="141">
        <v>0.82</v>
      </c>
    </row>
    <row r="145" spans="1:10" ht="27.6" customHeight="1" x14ac:dyDescent="0.3">
      <c r="A145" s="137" t="s">
        <v>128</v>
      </c>
      <c r="B145" s="138" t="s">
        <v>1084</v>
      </c>
      <c r="C145" s="137" t="s">
        <v>9</v>
      </c>
      <c r="D145" s="137" t="s">
        <v>1085</v>
      </c>
      <c r="E145" s="173" t="s">
        <v>129</v>
      </c>
      <c r="F145" s="173"/>
      <c r="G145" s="139" t="s">
        <v>135</v>
      </c>
      <c r="H145" s="140">
        <v>5.0000000000000001E-3</v>
      </c>
      <c r="I145" s="141">
        <v>23.93</v>
      </c>
      <c r="J145" s="141">
        <v>0.11</v>
      </c>
    </row>
    <row r="146" spans="1:10" x14ac:dyDescent="0.3">
      <c r="A146" s="137" t="s">
        <v>128</v>
      </c>
      <c r="B146" s="138" t="s">
        <v>1086</v>
      </c>
      <c r="C146" s="137" t="s">
        <v>9</v>
      </c>
      <c r="D146" s="137" t="s">
        <v>1087</v>
      </c>
      <c r="E146" s="173" t="s">
        <v>129</v>
      </c>
      <c r="F146" s="173"/>
      <c r="G146" s="139" t="s">
        <v>134</v>
      </c>
      <c r="H146" s="140">
        <v>1.2270000000000001</v>
      </c>
      <c r="I146" s="141">
        <v>19.5</v>
      </c>
      <c r="J146" s="141">
        <v>23.92</v>
      </c>
    </row>
    <row r="147" spans="1:10" x14ac:dyDescent="0.3">
      <c r="A147" s="137" t="s">
        <v>128</v>
      </c>
      <c r="B147" s="138" t="s">
        <v>1088</v>
      </c>
      <c r="C147" s="137" t="s">
        <v>9</v>
      </c>
      <c r="D147" s="137" t="s">
        <v>1089</v>
      </c>
      <c r="E147" s="173" t="s">
        <v>129</v>
      </c>
      <c r="F147" s="173"/>
      <c r="G147" s="139" t="s">
        <v>135</v>
      </c>
      <c r="H147" s="140">
        <v>4.7E-2</v>
      </c>
      <c r="I147" s="141">
        <v>26.37</v>
      </c>
      <c r="J147" s="141">
        <v>1.23</v>
      </c>
    </row>
    <row r="148" spans="1:10" ht="26.4" x14ac:dyDescent="0.3">
      <c r="A148" s="142"/>
      <c r="B148" s="142"/>
      <c r="C148" s="142"/>
      <c r="D148" s="142"/>
      <c r="E148" s="142" t="s">
        <v>195</v>
      </c>
      <c r="F148" s="143">
        <v>69.08</v>
      </c>
      <c r="G148" s="142" t="s">
        <v>196</v>
      </c>
      <c r="H148" s="143">
        <v>0</v>
      </c>
      <c r="I148" s="142" t="s">
        <v>197</v>
      </c>
      <c r="J148" s="143">
        <v>69.08</v>
      </c>
    </row>
    <row r="149" spans="1:10" x14ac:dyDescent="0.3">
      <c r="A149" s="142"/>
      <c r="B149" s="142"/>
      <c r="C149" s="142"/>
      <c r="D149" s="142"/>
      <c r="E149" s="142" t="s">
        <v>198</v>
      </c>
      <c r="F149" s="143">
        <v>32.35</v>
      </c>
      <c r="G149" s="142"/>
      <c r="H149" s="167" t="s">
        <v>199</v>
      </c>
      <c r="I149" s="167"/>
      <c r="J149" s="143">
        <v>161.76</v>
      </c>
    </row>
    <row r="150" spans="1:10" ht="27" thickBot="1" x14ac:dyDescent="0.35">
      <c r="A150" s="125"/>
      <c r="B150" s="125"/>
      <c r="C150" s="125"/>
      <c r="D150" s="125"/>
      <c r="E150" s="125"/>
      <c r="F150" s="125"/>
      <c r="G150" s="125" t="s">
        <v>202</v>
      </c>
      <c r="H150" s="144">
        <v>243.42</v>
      </c>
      <c r="I150" s="125" t="s">
        <v>203</v>
      </c>
      <c r="J150" s="127">
        <v>39375.61</v>
      </c>
    </row>
    <row r="151" spans="1:10" ht="14.4" thickTop="1" x14ac:dyDescent="0.3">
      <c r="A151" s="145"/>
      <c r="B151" s="145"/>
      <c r="C151" s="145"/>
      <c r="D151" s="145"/>
      <c r="E151" s="145"/>
      <c r="F151" s="145"/>
      <c r="G151" s="145"/>
      <c r="H151" s="145"/>
      <c r="I151" s="145"/>
      <c r="J151" s="145"/>
    </row>
    <row r="152" spans="1:10" x14ac:dyDescent="0.3">
      <c r="A152" s="128" t="s">
        <v>526</v>
      </c>
      <c r="B152" s="129" t="s">
        <v>1</v>
      </c>
      <c r="C152" s="128" t="s">
        <v>2</v>
      </c>
      <c r="D152" s="128" t="s">
        <v>3</v>
      </c>
      <c r="E152" s="169" t="s">
        <v>122</v>
      </c>
      <c r="F152" s="169"/>
      <c r="G152" s="130" t="s">
        <v>4</v>
      </c>
      <c r="H152" s="129" t="s">
        <v>5</v>
      </c>
      <c r="I152" s="129" t="s">
        <v>6</v>
      </c>
      <c r="J152" s="129" t="s">
        <v>8</v>
      </c>
    </row>
    <row r="153" spans="1:10" ht="26.4" x14ac:dyDescent="0.3">
      <c r="A153" s="117" t="s">
        <v>123</v>
      </c>
      <c r="B153" s="118" t="s">
        <v>527</v>
      </c>
      <c r="C153" s="117" t="s">
        <v>9</v>
      </c>
      <c r="D153" s="117" t="s">
        <v>528</v>
      </c>
      <c r="E153" s="171" t="s">
        <v>228</v>
      </c>
      <c r="F153" s="171"/>
      <c r="G153" s="119" t="s">
        <v>11</v>
      </c>
      <c r="H153" s="131">
        <v>1</v>
      </c>
      <c r="I153" s="120">
        <v>496.52</v>
      </c>
      <c r="J153" s="120">
        <v>496.52</v>
      </c>
    </row>
    <row r="154" spans="1:10" ht="26.4" x14ac:dyDescent="0.3">
      <c r="A154" s="132" t="s">
        <v>124</v>
      </c>
      <c r="B154" s="133" t="s">
        <v>125</v>
      </c>
      <c r="C154" s="132" t="s">
        <v>9</v>
      </c>
      <c r="D154" s="132" t="s">
        <v>126</v>
      </c>
      <c r="E154" s="172" t="s">
        <v>225</v>
      </c>
      <c r="F154" s="172"/>
      <c r="G154" s="134" t="s">
        <v>127</v>
      </c>
      <c r="H154" s="135">
        <v>2.3117000000000001</v>
      </c>
      <c r="I154" s="136">
        <v>19.61</v>
      </c>
      <c r="J154" s="136">
        <v>45.33</v>
      </c>
    </row>
    <row r="155" spans="1:10" ht="26.4" x14ac:dyDescent="0.3">
      <c r="A155" s="132" t="s">
        <v>124</v>
      </c>
      <c r="B155" s="133" t="s">
        <v>1090</v>
      </c>
      <c r="C155" s="132" t="s">
        <v>9</v>
      </c>
      <c r="D155" s="132" t="s">
        <v>1091</v>
      </c>
      <c r="E155" s="172" t="s">
        <v>225</v>
      </c>
      <c r="F155" s="172"/>
      <c r="G155" s="134" t="s">
        <v>127</v>
      </c>
      <c r="H155" s="135">
        <v>1.4637</v>
      </c>
      <c r="I155" s="136">
        <v>16.89</v>
      </c>
      <c r="J155" s="136">
        <v>24.72</v>
      </c>
    </row>
    <row r="156" spans="1:10" ht="26.4" x14ac:dyDescent="0.3">
      <c r="A156" s="132" t="s">
        <v>124</v>
      </c>
      <c r="B156" s="133" t="s">
        <v>1092</v>
      </c>
      <c r="C156" s="132" t="s">
        <v>9</v>
      </c>
      <c r="D156" s="132" t="s">
        <v>1093</v>
      </c>
      <c r="E156" s="172" t="s">
        <v>226</v>
      </c>
      <c r="F156" s="172"/>
      <c r="G156" s="134" t="s">
        <v>153</v>
      </c>
      <c r="H156" s="135">
        <v>0.75339999999999996</v>
      </c>
      <c r="I156" s="136">
        <v>1.67</v>
      </c>
      <c r="J156" s="136">
        <v>1.25</v>
      </c>
    </row>
    <row r="157" spans="1:10" ht="26.4" x14ac:dyDescent="0.3">
      <c r="A157" s="132" t="s">
        <v>124</v>
      </c>
      <c r="B157" s="133" t="s">
        <v>1094</v>
      </c>
      <c r="C157" s="132" t="s">
        <v>9</v>
      </c>
      <c r="D157" s="132" t="s">
        <v>1095</v>
      </c>
      <c r="E157" s="172" t="s">
        <v>226</v>
      </c>
      <c r="F157" s="172"/>
      <c r="G157" s="134" t="s">
        <v>154</v>
      </c>
      <c r="H157" s="135">
        <v>0.71030000000000004</v>
      </c>
      <c r="I157" s="136">
        <v>0.39</v>
      </c>
      <c r="J157" s="136">
        <v>0.27</v>
      </c>
    </row>
    <row r="158" spans="1:10" x14ac:dyDescent="0.3">
      <c r="A158" s="137" t="s">
        <v>128</v>
      </c>
      <c r="B158" s="138" t="s">
        <v>151</v>
      </c>
      <c r="C158" s="137" t="s">
        <v>9</v>
      </c>
      <c r="D158" s="137" t="s">
        <v>152</v>
      </c>
      <c r="E158" s="173" t="s">
        <v>129</v>
      </c>
      <c r="F158" s="173"/>
      <c r="G158" s="139" t="s">
        <v>11</v>
      </c>
      <c r="H158" s="140">
        <v>0.72289999999999999</v>
      </c>
      <c r="I158" s="141">
        <v>145</v>
      </c>
      <c r="J158" s="141">
        <v>104.82</v>
      </c>
    </row>
    <row r="159" spans="1:10" x14ac:dyDescent="0.3">
      <c r="A159" s="137" t="s">
        <v>128</v>
      </c>
      <c r="B159" s="138" t="s">
        <v>436</v>
      </c>
      <c r="C159" s="137" t="s">
        <v>9</v>
      </c>
      <c r="D159" s="137" t="s">
        <v>437</v>
      </c>
      <c r="E159" s="173" t="s">
        <v>129</v>
      </c>
      <c r="F159" s="173"/>
      <c r="G159" s="139" t="s">
        <v>135</v>
      </c>
      <c r="H159" s="140">
        <v>362.65789999999998</v>
      </c>
      <c r="I159" s="141">
        <v>0.72</v>
      </c>
      <c r="J159" s="141">
        <v>261.11</v>
      </c>
    </row>
    <row r="160" spans="1:10" x14ac:dyDescent="0.3">
      <c r="A160" s="137" t="s">
        <v>128</v>
      </c>
      <c r="B160" s="138" t="s">
        <v>1096</v>
      </c>
      <c r="C160" s="137" t="s">
        <v>9</v>
      </c>
      <c r="D160" s="137" t="s">
        <v>1097</v>
      </c>
      <c r="E160" s="173" t="s">
        <v>129</v>
      </c>
      <c r="F160" s="173"/>
      <c r="G160" s="139" t="s">
        <v>11</v>
      </c>
      <c r="H160" s="140">
        <v>0.59340000000000004</v>
      </c>
      <c r="I160" s="141">
        <v>99.47</v>
      </c>
      <c r="J160" s="141">
        <v>59.02</v>
      </c>
    </row>
    <row r="161" spans="1:10" ht="26.4" x14ac:dyDescent="0.3">
      <c r="A161" s="142"/>
      <c r="B161" s="142"/>
      <c r="C161" s="142"/>
      <c r="D161" s="142"/>
      <c r="E161" s="142" t="s">
        <v>195</v>
      </c>
      <c r="F161" s="143">
        <v>51.91</v>
      </c>
      <c r="G161" s="142" t="s">
        <v>196</v>
      </c>
      <c r="H161" s="143">
        <v>0</v>
      </c>
      <c r="I161" s="142" t="s">
        <v>197</v>
      </c>
      <c r="J161" s="143">
        <v>51.91</v>
      </c>
    </row>
    <row r="162" spans="1:10" x14ac:dyDescent="0.3">
      <c r="A162" s="142"/>
      <c r="B162" s="142"/>
      <c r="C162" s="142"/>
      <c r="D162" s="142"/>
      <c r="E162" s="142" t="s">
        <v>198</v>
      </c>
      <c r="F162" s="143">
        <v>124.13</v>
      </c>
      <c r="G162" s="142"/>
      <c r="H162" s="167" t="s">
        <v>199</v>
      </c>
      <c r="I162" s="167"/>
      <c r="J162" s="143">
        <v>620.65</v>
      </c>
    </row>
    <row r="163" spans="1:10" ht="27" thickBot="1" x14ac:dyDescent="0.35">
      <c r="A163" s="125"/>
      <c r="B163" s="125"/>
      <c r="C163" s="125"/>
      <c r="D163" s="125"/>
      <c r="E163" s="125"/>
      <c r="F163" s="125"/>
      <c r="G163" s="125" t="s">
        <v>202</v>
      </c>
      <c r="H163" s="144">
        <v>49.53</v>
      </c>
      <c r="I163" s="125" t="s">
        <v>203</v>
      </c>
      <c r="J163" s="127">
        <v>30740.79</v>
      </c>
    </row>
    <row r="164" spans="1:10" ht="14.4" thickTop="1" x14ac:dyDescent="0.3">
      <c r="A164" s="145"/>
      <c r="B164" s="145"/>
      <c r="C164" s="145"/>
      <c r="D164" s="145"/>
      <c r="E164" s="145"/>
      <c r="F164" s="145"/>
      <c r="G164" s="145"/>
      <c r="H164" s="145"/>
      <c r="I164" s="145"/>
      <c r="J164" s="145"/>
    </row>
    <row r="165" spans="1:10" ht="13.8" customHeight="1" x14ac:dyDescent="0.3">
      <c r="A165" s="128" t="s">
        <v>529</v>
      </c>
      <c r="B165" s="129" t="s">
        <v>1</v>
      </c>
      <c r="C165" s="128" t="s">
        <v>2</v>
      </c>
      <c r="D165" s="128" t="s">
        <v>3</v>
      </c>
      <c r="E165" s="169" t="s">
        <v>122</v>
      </c>
      <c r="F165" s="169"/>
      <c r="G165" s="130" t="s">
        <v>4</v>
      </c>
      <c r="H165" s="129" t="s">
        <v>5</v>
      </c>
      <c r="I165" s="129" t="s">
        <v>6</v>
      </c>
      <c r="J165" s="129" t="s">
        <v>8</v>
      </c>
    </row>
    <row r="166" spans="1:10" ht="26.4" x14ac:dyDescent="0.3">
      <c r="A166" s="117" t="s">
        <v>123</v>
      </c>
      <c r="B166" s="118" t="s">
        <v>530</v>
      </c>
      <c r="C166" s="117" t="s">
        <v>9</v>
      </c>
      <c r="D166" s="117" t="s">
        <v>531</v>
      </c>
      <c r="E166" s="171" t="s">
        <v>1098</v>
      </c>
      <c r="F166" s="171"/>
      <c r="G166" s="119" t="s">
        <v>11</v>
      </c>
      <c r="H166" s="131">
        <v>1</v>
      </c>
      <c r="I166" s="120">
        <v>266.88</v>
      </c>
      <c r="J166" s="120">
        <v>266.88</v>
      </c>
    </row>
    <row r="167" spans="1:10" ht="26.4" x14ac:dyDescent="0.3">
      <c r="A167" s="132" t="s">
        <v>124</v>
      </c>
      <c r="B167" s="133" t="s">
        <v>144</v>
      </c>
      <c r="C167" s="132" t="s">
        <v>9</v>
      </c>
      <c r="D167" s="132" t="s">
        <v>145</v>
      </c>
      <c r="E167" s="172" t="s">
        <v>225</v>
      </c>
      <c r="F167" s="172"/>
      <c r="G167" s="134" t="s">
        <v>127</v>
      </c>
      <c r="H167" s="135">
        <v>2.4590000000000001</v>
      </c>
      <c r="I167" s="136">
        <v>24.21</v>
      </c>
      <c r="J167" s="136">
        <v>59.53</v>
      </c>
    </row>
    <row r="168" spans="1:10" ht="26.4" x14ac:dyDescent="0.3">
      <c r="A168" s="132" t="s">
        <v>124</v>
      </c>
      <c r="B168" s="133" t="s">
        <v>131</v>
      </c>
      <c r="C168" s="132" t="s">
        <v>9</v>
      </c>
      <c r="D168" s="132" t="s">
        <v>132</v>
      </c>
      <c r="E168" s="172" t="s">
        <v>225</v>
      </c>
      <c r="F168" s="172"/>
      <c r="G168" s="134" t="s">
        <v>127</v>
      </c>
      <c r="H168" s="135">
        <v>2.4590000000000001</v>
      </c>
      <c r="I168" s="136">
        <v>24.62</v>
      </c>
      <c r="J168" s="136">
        <v>60.54</v>
      </c>
    </row>
    <row r="169" spans="1:10" ht="26.4" x14ac:dyDescent="0.3">
      <c r="A169" s="132" t="s">
        <v>124</v>
      </c>
      <c r="B169" s="133" t="s">
        <v>125</v>
      </c>
      <c r="C169" s="132" t="s">
        <v>9</v>
      </c>
      <c r="D169" s="132" t="s">
        <v>126</v>
      </c>
      <c r="E169" s="172" t="s">
        <v>225</v>
      </c>
      <c r="F169" s="172"/>
      <c r="G169" s="134" t="s">
        <v>127</v>
      </c>
      <c r="H169" s="135">
        <v>7.3769999999999998</v>
      </c>
      <c r="I169" s="136">
        <v>19.61</v>
      </c>
      <c r="J169" s="136">
        <v>144.66</v>
      </c>
    </row>
    <row r="170" spans="1:10" ht="26.4" x14ac:dyDescent="0.3">
      <c r="A170" s="132" t="s">
        <v>124</v>
      </c>
      <c r="B170" s="133" t="s">
        <v>1099</v>
      </c>
      <c r="C170" s="132" t="s">
        <v>9</v>
      </c>
      <c r="D170" s="132" t="s">
        <v>1100</v>
      </c>
      <c r="E170" s="172" t="s">
        <v>226</v>
      </c>
      <c r="F170" s="172"/>
      <c r="G170" s="134" t="s">
        <v>153</v>
      </c>
      <c r="H170" s="135">
        <v>1.042</v>
      </c>
      <c r="I170" s="136">
        <v>1.31</v>
      </c>
      <c r="J170" s="136">
        <v>1.36</v>
      </c>
    </row>
    <row r="171" spans="1:10" ht="26.4" x14ac:dyDescent="0.3">
      <c r="A171" s="132" t="s">
        <v>124</v>
      </c>
      <c r="B171" s="133" t="s">
        <v>1101</v>
      </c>
      <c r="C171" s="132" t="s">
        <v>9</v>
      </c>
      <c r="D171" s="132" t="s">
        <v>1102</v>
      </c>
      <c r="E171" s="172" t="s">
        <v>226</v>
      </c>
      <c r="F171" s="172"/>
      <c r="G171" s="134" t="s">
        <v>154</v>
      </c>
      <c r="H171" s="135">
        <v>1.417</v>
      </c>
      <c r="I171" s="136">
        <v>0.56000000000000005</v>
      </c>
      <c r="J171" s="136">
        <v>0.79</v>
      </c>
    </row>
    <row r="172" spans="1:10" ht="26.4" x14ac:dyDescent="0.3">
      <c r="A172" s="142"/>
      <c r="B172" s="142"/>
      <c r="C172" s="142"/>
      <c r="D172" s="142"/>
      <c r="E172" s="142" t="s">
        <v>195</v>
      </c>
      <c r="F172" s="143">
        <v>200.52</v>
      </c>
      <c r="G172" s="142" t="s">
        <v>196</v>
      </c>
      <c r="H172" s="143">
        <v>0</v>
      </c>
      <c r="I172" s="142" t="s">
        <v>197</v>
      </c>
      <c r="J172" s="143">
        <v>200.52</v>
      </c>
    </row>
    <row r="173" spans="1:10" x14ac:dyDescent="0.3">
      <c r="A173" s="142"/>
      <c r="B173" s="142"/>
      <c r="C173" s="142"/>
      <c r="D173" s="142"/>
      <c r="E173" s="142" t="s">
        <v>198</v>
      </c>
      <c r="F173" s="143">
        <v>66.72</v>
      </c>
      <c r="G173" s="142"/>
      <c r="H173" s="167" t="s">
        <v>199</v>
      </c>
      <c r="I173" s="167"/>
      <c r="J173" s="143">
        <v>333.6</v>
      </c>
    </row>
    <row r="174" spans="1:10" ht="27" thickBot="1" x14ac:dyDescent="0.35">
      <c r="A174" s="125"/>
      <c r="B174" s="125"/>
      <c r="C174" s="125"/>
      <c r="D174" s="125"/>
      <c r="E174" s="125"/>
      <c r="F174" s="125"/>
      <c r="G174" s="125" t="s">
        <v>202</v>
      </c>
      <c r="H174" s="144">
        <v>49.53</v>
      </c>
      <c r="I174" s="125" t="s">
        <v>203</v>
      </c>
      <c r="J174" s="127">
        <v>16523.2</v>
      </c>
    </row>
    <row r="175" spans="1:10" ht="14.4" thickTop="1" x14ac:dyDescent="0.3">
      <c r="A175" s="145"/>
      <c r="B175" s="145"/>
      <c r="C175" s="145"/>
      <c r="D175" s="145"/>
      <c r="E175" s="145"/>
      <c r="F175" s="145"/>
      <c r="G175" s="145"/>
      <c r="H175" s="145"/>
      <c r="I175" s="145"/>
      <c r="J175" s="145"/>
    </row>
    <row r="176" spans="1:10" x14ac:dyDescent="0.3">
      <c r="A176" s="114" t="s">
        <v>532</v>
      </c>
      <c r="B176" s="114"/>
      <c r="C176" s="114"/>
      <c r="D176" s="114" t="s">
        <v>508</v>
      </c>
      <c r="E176" s="114"/>
      <c r="F176" s="168"/>
      <c r="G176" s="168"/>
      <c r="H176" s="115"/>
      <c r="I176" s="114"/>
      <c r="J176" s="116">
        <v>60848.92</v>
      </c>
    </row>
    <row r="177" spans="1:10" x14ac:dyDescent="0.3">
      <c r="A177" s="128" t="s">
        <v>533</v>
      </c>
      <c r="B177" s="129" t="s">
        <v>1</v>
      </c>
      <c r="C177" s="128" t="s">
        <v>2</v>
      </c>
      <c r="D177" s="128" t="s">
        <v>3</v>
      </c>
      <c r="E177" s="169" t="s">
        <v>122</v>
      </c>
      <c r="F177" s="169"/>
      <c r="G177" s="130" t="s">
        <v>4</v>
      </c>
      <c r="H177" s="129" t="s">
        <v>5</v>
      </c>
      <c r="I177" s="129" t="s">
        <v>6</v>
      </c>
      <c r="J177" s="129" t="s">
        <v>8</v>
      </c>
    </row>
    <row r="178" spans="1:10" ht="26.4" x14ac:dyDescent="0.3">
      <c r="A178" s="117" t="s">
        <v>123</v>
      </c>
      <c r="B178" s="118" t="s">
        <v>534</v>
      </c>
      <c r="C178" s="117" t="s">
        <v>9</v>
      </c>
      <c r="D178" s="117" t="s">
        <v>535</v>
      </c>
      <c r="E178" s="171" t="s">
        <v>1059</v>
      </c>
      <c r="F178" s="171"/>
      <c r="G178" s="119" t="s">
        <v>135</v>
      </c>
      <c r="H178" s="131">
        <v>1</v>
      </c>
      <c r="I178" s="120">
        <v>14.8</v>
      </c>
      <c r="J178" s="120">
        <v>14.8</v>
      </c>
    </row>
    <row r="179" spans="1:10" ht="26.4" x14ac:dyDescent="0.3">
      <c r="A179" s="132" t="s">
        <v>124</v>
      </c>
      <c r="B179" s="133" t="s">
        <v>1060</v>
      </c>
      <c r="C179" s="132" t="s">
        <v>9</v>
      </c>
      <c r="D179" s="132" t="s">
        <v>1061</v>
      </c>
      <c r="E179" s="172" t="s">
        <v>225</v>
      </c>
      <c r="F179" s="172"/>
      <c r="G179" s="134" t="s">
        <v>127</v>
      </c>
      <c r="H179" s="135">
        <v>6.4000000000000001E-2</v>
      </c>
      <c r="I179" s="136">
        <v>20.38</v>
      </c>
      <c r="J179" s="136">
        <v>1.3</v>
      </c>
    </row>
    <row r="180" spans="1:10" ht="26.4" x14ac:dyDescent="0.3">
      <c r="A180" s="132" t="s">
        <v>124</v>
      </c>
      <c r="B180" s="133" t="s">
        <v>1062</v>
      </c>
      <c r="C180" s="132" t="s">
        <v>9</v>
      </c>
      <c r="D180" s="132" t="s">
        <v>1063</v>
      </c>
      <c r="E180" s="172" t="s">
        <v>225</v>
      </c>
      <c r="F180" s="172"/>
      <c r="G180" s="134" t="s">
        <v>127</v>
      </c>
      <c r="H180" s="135">
        <v>0.16600000000000001</v>
      </c>
      <c r="I180" s="136">
        <v>24.43</v>
      </c>
      <c r="J180" s="136">
        <v>4.05</v>
      </c>
    </row>
    <row r="181" spans="1:10" ht="26.4" x14ac:dyDescent="0.3">
      <c r="A181" s="132" t="s">
        <v>124</v>
      </c>
      <c r="B181" s="133" t="s">
        <v>1103</v>
      </c>
      <c r="C181" s="132" t="s">
        <v>9</v>
      </c>
      <c r="D181" s="132" t="s">
        <v>1104</v>
      </c>
      <c r="E181" s="172" t="s">
        <v>227</v>
      </c>
      <c r="F181" s="172"/>
      <c r="G181" s="134" t="s">
        <v>135</v>
      </c>
      <c r="H181" s="135">
        <v>1</v>
      </c>
      <c r="I181" s="136">
        <v>8.67</v>
      </c>
      <c r="J181" s="136">
        <v>8.67</v>
      </c>
    </row>
    <row r="182" spans="1:10" ht="26.4" x14ac:dyDescent="0.3">
      <c r="A182" s="137" t="s">
        <v>128</v>
      </c>
      <c r="B182" s="138" t="s">
        <v>1066</v>
      </c>
      <c r="C182" s="137" t="s">
        <v>9</v>
      </c>
      <c r="D182" s="137" t="s">
        <v>1067</v>
      </c>
      <c r="E182" s="173" t="s">
        <v>129</v>
      </c>
      <c r="F182" s="173"/>
      <c r="G182" s="139" t="s">
        <v>133</v>
      </c>
      <c r="H182" s="140">
        <v>0.81899999999999995</v>
      </c>
      <c r="I182" s="141">
        <v>0.22</v>
      </c>
      <c r="J182" s="141">
        <v>0.18</v>
      </c>
    </row>
    <row r="183" spans="1:10" ht="26.4" x14ac:dyDescent="0.3">
      <c r="A183" s="137" t="s">
        <v>128</v>
      </c>
      <c r="B183" s="138" t="s">
        <v>1068</v>
      </c>
      <c r="C183" s="137" t="s">
        <v>9</v>
      </c>
      <c r="D183" s="137" t="s">
        <v>1069</v>
      </c>
      <c r="E183" s="173" t="s">
        <v>129</v>
      </c>
      <c r="F183" s="173"/>
      <c r="G183" s="139" t="s">
        <v>135</v>
      </c>
      <c r="H183" s="140">
        <v>2.5000000000000001E-2</v>
      </c>
      <c r="I183" s="141">
        <v>24</v>
      </c>
      <c r="J183" s="141">
        <v>0.6</v>
      </c>
    </row>
    <row r="184" spans="1:10" ht="26.4" x14ac:dyDescent="0.3">
      <c r="A184" s="142"/>
      <c r="B184" s="142"/>
      <c r="C184" s="142"/>
      <c r="D184" s="142"/>
      <c r="E184" s="142" t="s">
        <v>195</v>
      </c>
      <c r="F184" s="143">
        <v>5.38</v>
      </c>
      <c r="G184" s="142" t="s">
        <v>196</v>
      </c>
      <c r="H184" s="143">
        <v>0</v>
      </c>
      <c r="I184" s="142" t="s">
        <v>197</v>
      </c>
      <c r="J184" s="143">
        <v>5.38</v>
      </c>
    </row>
    <row r="185" spans="1:10" x14ac:dyDescent="0.3">
      <c r="A185" s="142"/>
      <c r="B185" s="142"/>
      <c r="C185" s="142"/>
      <c r="D185" s="142"/>
      <c r="E185" s="142" t="s">
        <v>198</v>
      </c>
      <c r="F185" s="143">
        <v>3.7</v>
      </c>
      <c r="G185" s="142"/>
      <c r="H185" s="167" t="s">
        <v>199</v>
      </c>
      <c r="I185" s="167"/>
      <c r="J185" s="143">
        <v>18.5</v>
      </c>
    </row>
    <row r="186" spans="1:10" ht="27" thickBot="1" x14ac:dyDescent="0.35">
      <c r="A186" s="125"/>
      <c r="B186" s="125"/>
      <c r="C186" s="125"/>
      <c r="D186" s="125"/>
      <c r="E186" s="125"/>
      <c r="F186" s="125"/>
      <c r="G186" s="125" t="s">
        <v>202</v>
      </c>
      <c r="H186" s="144">
        <v>309.2</v>
      </c>
      <c r="I186" s="125" t="s">
        <v>203</v>
      </c>
      <c r="J186" s="127">
        <v>5720.2</v>
      </c>
    </row>
    <row r="187" spans="1:10" ht="14.4" thickTop="1" x14ac:dyDescent="0.3">
      <c r="A187" s="145"/>
      <c r="B187" s="145"/>
      <c r="C187" s="145"/>
      <c r="D187" s="145"/>
      <c r="E187" s="145"/>
      <c r="F187" s="145"/>
      <c r="G187" s="145"/>
      <c r="H187" s="145"/>
      <c r="I187" s="145"/>
      <c r="J187" s="145"/>
    </row>
    <row r="188" spans="1:10" x14ac:dyDescent="0.3">
      <c r="A188" s="128" t="s">
        <v>536</v>
      </c>
      <c r="B188" s="129" t="s">
        <v>1</v>
      </c>
      <c r="C188" s="128" t="s">
        <v>2</v>
      </c>
      <c r="D188" s="128" t="s">
        <v>3</v>
      </c>
      <c r="E188" s="169" t="s">
        <v>122</v>
      </c>
      <c r="F188" s="169"/>
      <c r="G188" s="130" t="s">
        <v>4</v>
      </c>
      <c r="H188" s="129" t="s">
        <v>5</v>
      </c>
      <c r="I188" s="129" t="s">
        <v>6</v>
      </c>
      <c r="J188" s="129" t="s">
        <v>8</v>
      </c>
    </row>
    <row r="189" spans="1:10" ht="26.4" x14ac:dyDescent="0.3">
      <c r="A189" s="117" t="s">
        <v>123</v>
      </c>
      <c r="B189" s="118" t="s">
        <v>512</v>
      </c>
      <c r="C189" s="117" t="s">
        <v>9</v>
      </c>
      <c r="D189" s="117" t="s">
        <v>513</v>
      </c>
      <c r="E189" s="171" t="s">
        <v>1059</v>
      </c>
      <c r="F189" s="171"/>
      <c r="G189" s="119" t="s">
        <v>135</v>
      </c>
      <c r="H189" s="131">
        <v>1</v>
      </c>
      <c r="I189" s="120">
        <v>13.68</v>
      </c>
      <c r="J189" s="120">
        <v>13.68</v>
      </c>
    </row>
    <row r="190" spans="1:10" ht="26.4" x14ac:dyDescent="0.3">
      <c r="A190" s="132" t="s">
        <v>124</v>
      </c>
      <c r="B190" s="133" t="s">
        <v>1060</v>
      </c>
      <c r="C190" s="132" t="s">
        <v>9</v>
      </c>
      <c r="D190" s="132" t="s">
        <v>1061</v>
      </c>
      <c r="E190" s="172" t="s">
        <v>225</v>
      </c>
      <c r="F190" s="172"/>
      <c r="G190" s="134" t="s">
        <v>127</v>
      </c>
      <c r="H190" s="135">
        <v>0.05</v>
      </c>
      <c r="I190" s="136">
        <v>20.38</v>
      </c>
      <c r="J190" s="136">
        <v>1.01</v>
      </c>
    </row>
    <row r="191" spans="1:10" ht="26.4" x14ac:dyDescent="0.3">
      <c r="A191" s="132" t="s">
        <v>124</v>
      </c>
      <c r="B191" s="133" t="s">
        <v>1062</v>
      </c>
      <c r="C191" s="132" t="s">
        <v>9</v>
      </c>
      <c r="D191" s="132" t="s">
        <v>1063</v>
      </c>
      <c r="E191" s="172" t="s">
        <v>225</v>
      </c>
      <c r="F191" s="172"/>
      <c r="G191" s="134" t="s">
        <v>127</v>
      </c>
      <c r="H191" s="135">
        <v>0.13100000000000001</v>
      </c>
      <c r="I191" s="136">
        <v>24.43</v>
      </c>
      <c r="J191" s="136">
        <v>3.2</v>
      </c>
    </row>
    <row r="192" spans="1:10" ht="26.4" x14ac:dyDescent="0.3">
      <c r="A192" s="132" t="s">
        <v>124</v>
      </c>
      <c r="B192" s="133" t="s">
        <v>1064</v>
      </c>
      <c r="C192" s="132" t="s">
        <v>9</v>
      </c>
      <c r="D192" s="132" t="s">
        <v>1065</v>
      </c>
      <c r="E192" s="172" t="s">
        <v>227</v>
      </c>
      <c r="F192" s="172"/>
      <c r="G192" s="134" t="s">
        <v>135</v>
      </c>
      <c r="H192" s="135">
        <v>1</v>
      </c>
      <c r="I192" s="136">
        <v>8.73</v>
      </c>
      <c r="J192" s="136">
        <v>8.73</v>
      </c>
    </row>
    <row r="193" spans="1:10" ht="26.4" x14ac:dyDescent="0.3">
      <c r="A193" s="137" t="s">
        <v>128</v>
      </c>
      <c r="B193" s="138" t="s">
        <v>1066</v>
      </c>
      <c r="C193" s="137" t="s">
        <v>9</v>
      </c>
      <c r="D193" s="137" t="s">
        <v>1067</v>
      </c>
      <c r="E193" s="173" t="s">
        <v>129</v>
      </c>
      <c r="F193" s="173"/>
      <c r="G193" s="139" t="s">
        <v>133</v>
      </c>
      <c r="H193" s="140">
        <v>0.64400000000000002</v>
      </c>
      <c r="I193" s="141">
        <v>0.22</v>
      </c>
      <c r="J193" s="141">
        <v>0.14000000000000001</v>
      </c>
    </row>
    <row r="194" spans="1:10" ht="26.4" x14ac:dyDescent="0.3">
      <c r="A194" s="137" t="s">
        <v>128</v>
      </c>
      <c r="B194" s="138" t="s">
        <v>1068</v>
      </c>
      <c r="C194" s="137" t="s">
        <v>9</v>
      </c>
      <c r="D194" s="137" t="s">
        <v>1069</v>
      </c>
      <c r="E194" s="173" t="s">
        <v>129</v>
      </c>
      <c r="F194" s="173"/>
      <c r="G194" s="139" t="s">
        <v>135</v>
      </c>
      <c r="H194" s="140">
        <v>2.5000000000000001E-2</v>
      </c>
      <c r="I194" s="141">
        <v>24</v>
      </c>
      <c r="J194" s="141">
        <v>0.6</v>
      </c>
    </row>
    <row r="195" spans="1:10" ht="26.4" x14ac:dyDescent="0.3">
      <c r="A195" s="142"/>
      <c r="B195" s="142"/>
      <c r="C195" s="142"/>
      <c r="D195" s="142"/>
      <c r="E195" s="142" t="s">
        <v>195</v>
      </c>
      <c r="F195" s="143">
        <v>3.91</v>
      </c>
      <c r="G195" s="142" t="s">
        <v>196</v>
      </c>
      <c r="H195" s="143">
        <v>0</v>
      </c>
      <c r="I195" s="142" t="s">
        <v>197</v>
      </c>
      <c r="J195" s="143">
        <v>3.91</v>
      </c>
    </row>
    <row r="196" spans="1:10" x14ac:dyDescent="0.3">
      <c r="A196" s="142"/>
      <c r="B196" s="142"/>
      <c r="C196" s="142"/>
      <c r="D196" s="142"/>
      <c r="E196" s="142" t="s">
        <v>198</v>
      </c>
      <c r="F196" s="143">
        <v>3.42</v>
      </c>
      <c r="G196" s="142"/>
      <c r="H196" s="167" t="s">
        <v>199</v>
      </c>
      <c r="I196" s="167"/>
      <c r="J196" s="143">
        <v>17.100000000000001</v>
      </c>
    </row>
    <row r="197" spans="1:10" ht="27" thickBot="1" x14ac:dyDescent="0.35">
      <c r="A197" s="125"/>
      <c r="B197" s="125"/>
      <c r="C197" s="125"/>
      <c r="D197" s="125"/>
      <c r="E197" s="125"/>
      <c r="F197" s="125"/>
      <c r="G197" s="125" t="s">
        <v>202</v>
      </c>
      <c r="H197" s="144">
        <v>382.7</v>
      </c>
      <c r="I197" s="125" t="s">
        <v>203</v>
      </c>
      <c r="J197" s="127">
        <v>6544.17</v>
      </c>
    </row>
    <row r="198" spans="1:10" ht="14.4" thickTop="1" x14ac:dyDescent="0.3">
      <c r="A198" s="145"/>
      <c r="B198" s="145"/>
      <c r="C198" s="145"/>
      <c r="D198" s="145"/>
      <c r="E198" s="145"/>
      <c r="F198" s="145"/>
      <c r="G198" s="145"/>
      <c r="H198" s="145"/>
      <c r="I198" s="145"/>
      <c r="J198" s="145"/>
    </row>
    <row r="199" spans="1:10" x14ac:dyDescent="0.3">
      <c r="A199" s="128" t="s">
        <v>537</v>
      </c>
      <c r="B199" s="129" t="s">
        <v>1</v>
      </c>
      <c r="C199" s="128" t="s">
        <v>2</v>
      </c>
      <c r="D199" s="128" t="s">
        <v>3</v>
      </c>
      <c r="E199" s="169" t="s">
        <v>122</v>
      </c>
      <c r="F199" s="169"/>
      <c r="G199" s="130" t="s">
        <v>4</v>
      </c>
      <c r="H199" s="129" t="s">
        <v>5</v>
      </c>
      <c r="I199" s="129" t="s">
        <v>6</v>
      </c>
      <c r="J199" s="129" t="s">
        <v>8</v>
      </c>
    </row>
    <row r="200" spans="1:10" ht="26.4" x14ac:dyDescent="0.3">
      <c r="A200" s="117" t="s">
        <v>123</v>
      </c>
      <c r="B200" s="118" t="s">
        <v>538</v>
      </c>
      <c r="C200" s="117" t="s">
        <v>9</v>
      </c>
      <c r="D200" s="117" t="s">
        <v>539</v>
      </c>
      <c r="E200" s="171" t="s">
        <v>1059</v>
      </c>
      <c r="F200" s="171"/>
      <c r="G200" s="119" t="s">
        <v>135</v>
      </c>
      <c r="H200" s="131">
        <v>1</v>
      </c>
      <c r="I200" s="120">
        <v>12.65</v>
      </c>
      <c r="J200" s="120">
        <v>12.65</v>
      </c>
    </row>
    <row r="201" spans="1:10" ht="26.4" x14ac:dyDescent="0.3">
      <c r="A201" s="132" t="s">
        <v>124</v>
      </c>
      <c r="B201" s="133" t="s">
        <v>1060</v>
      </c>
      <c r="C201" s="132" t="s">
        <v>9</v>
      </c>
      <c r="D201" s="132" t="s">
        <v>1061</v>
      </c>
      <c r="E201" s="172" t="s">
        <v>225</v>
      </c>
      <c r="F201" s="172"/>
      <c r="G201" s="134" t="s">
        <v>127</v>
      </c>
      <c r="H201" s="135">
        <v>3.9E-2</v>
      </c>
      <c r="I201" s="136">
        <v>20.38</v>
      </c>
      <c r="J201" s="136">
        <v>0.79</v>
      </c>
    </row>
    <row r="202" spans="1:10" ht="26.4" x14ac:dyDescent="0.3">
      <c r="A202" s="132" t="s">
        <v>124</v>
      </c>
      <c r="B202" s="133" t="s">
        <v>1062</v>
      </c>
      <c r="C202" s="132" t="s">
        <v>9</v>
      </c>
      <c r="D202" s="132" t="s">
        <v>1063</v>
      </c>
      <c r="E202" s="172" t="s">
        <v>225</v>
      </c>
      <c r="F202" s="172"/>
      <c r="G202" s="134" t="s">
        <v>127</v>
      </c>
      <c r="H202" s="135">
        <v>0.10199999999999999</v>
      </c>
      <c r="I202" s="136">
        <v>24.43</v>
      </c>
      <c r="J202" s="136">
        <v>2.4900000000000002</v>
      </c>
    </row>
    <row r="203" spans="1:10" ht="26.4" x14ac:dyDescent="0.3">
      <c r="A203" s="132" t="s">
        <v>124</v>
      </c>
      <c r="B203" s="133" t="s">
        <v>1105</v>
      </c>
      <c r="C203" s="132" t="s">
        <v>9</v>
      </c>
      <c r="D203" s="132" t="s">
        <v>1106</v>
      </c>
      <c r="E203" s="172" t="s">
        <v>227</v>
      </c>
      <c r="F203" s="172"/>
      <c r="G203" s="134" t="s">
        <v>135</v>
      </c>
      <c r="H203" s="135">
        <v>1</v>
      </c>
      <c r="I203" s="136">
        <v>8.66</v>
      </c>
      <c r="J203" s="136">
        <v>8.66</v>
      </c>
    </row>
    <row r="204" spans="1:10" ht="26.4" x14ac:dyDescent="0.3">
      <c r="A204" s="137" t="s">
        <v>128</v>
      </c>
      <c r="B204" s="138" t="s">
        <v>1066</v>
      </c>
      <c r="C204" s="137" t="s">
        <v>9</v>
      </c>
      <c r="D204" s="137" t="s">
        <v>1067</v>
      </c>
      <c r="E204" s="173" t="s">
        <v>129</v>
      </c>
      <c r="F204" s="173"/>
      <c r="G204" s="139" t="s">
        <v>133</v>
      </c>
      <c r="H204" s="140">
        <v>0.503</v>
      </c>
      <c r="I204" s="141">
        <v>0.22</v>
      </c>
      <c r="J204" s="141">
        <v>0.11</v>
      </c>
    </row>
    <row r="205" spans="1:10" ht="26.4" x14ac:dyDescent="0.3">
      <c r="A205" s="137" t="s">
        <v>128</v>
      </c>
      <c r="B205" s="138" t="s">
        <v>1068</v>
      </c>
      <c r="C205" s="137" t="s">
        <v>9</v>
      </c>
      <c r="D205" s="137" t="s">
        <v>1069</v>
      </c>
      <c r="E205" s="173" t="s">
        <v>129</v>
      </c>
      <c r="F205" s="173"/>
      <c r="G205" s="139" t="s">
        <v>135</v>
      </c>
      <c r="H205" s="140">
        <v>2.5000000000000001E-2</v>
      </c>
      <c r="I205" s="141">
        <v>24</v>
      </c>
      <c r="J205" s="141">
        <v>0.6</v>
      </c>
    </row>
    <row r="206" spans="1:10" ht="26.4" x14ac:dyDescent="0.3">
      <c r="A206" s="142"/>
      <c r="B206" s="142"/>
      <c r="C206" s="142"/>
      <c r="D206" s="142"/>
      <c r="E206" s="142" t="s">
        <v>195</v>
      </c>
      <c r="F206" s="143">
        <v>2.85</v>
      </c>
      <c r="G206" s="142" t="s">
        <v>196</v>
      </c>
      <c r="H206" s="143">
        <v>0</v>
      </c>
      <c r="I206" s="142" t="s">
        <v>197</v>
      </c>
      <c r="J206" s="143">
        <v>2.85</v>
      </c>
    </row>
    <row r="207" spans="1:10" x14ac:dyDescent="0.3">
      <c r="A207" s="142"/>
      <c r="B207" s="142"/>
      <c r="C207" s="142"/>
      <c r="D207" s="142"/>
      <c r="E207" s="142" t="s">
        <v>198</v>
      </c>
      <c r="F207" s="143">
        <v>3.16</v>
      </c>
      <c r="G207" s="142"/>
      <c r="H207" s="167" t="s">
        <v>199</v>
      </c>
      <c r="I207" s="167"/>
      <c r="J207" s="143">
        <v>15.81</v>
      </c>
    </row>
    <row r="208" spans="1:10" ht="27" thickBot="1" x14ac:dyDescent="0.35">
      <c r="A208" s="125"/>
      <c r="B208" s="125"/>
      <c r="C208" s="125"/>
      <c r="D208" s="125"/>
      <c r="E208" s="125"/>
      <c r="F208" s="125"/>
      <c r="G208" s="125" t="s">
        <v>202</v>
      </c>
      <c r="H208" s="144">
        <v>294.2</v>
      </c>
      <c r="I208" s="125" t="s">
        <v>203</v>
      </c>
      <c r="J208" s="127">
        <v>4651.3</v>
      </c>
    </row>
    <row r="209" spans="1:10" ht="14.4" thickTop="1" x14ac:dyDescent="0.3">
      <c r="A209" s="145"/>
      <c r="B209" s="145"/>
      <c r="C209" s="145"/>
      <c r="D209" s="145"/>
      <c r="E209" s="145"/>
      <c r="F209" s="145"/>
      <c r="G209" s="145"/>
      <c r="H209" s="145"/>
      <c r="I209" s="145"/>
      <c r="J209" s="145"/>
    </row>
    <row r="210" spans="1:10" x14ac:dyDescent="0.3">
      <c r="A210" s="128" t="s">
        <v>540</v>
      </c>
      <c r="B210" s="129" t="s">
        <v>1</v>
      </c>
      <c r="C210" s="128" t="s">
        <v>2</v>
      </c>
      <c r="D210" s="128" t="s">
        <v>3</v>
      </c>
      <c r="E210" s="169" t="s">
        <v>122</v>
      </c>
      <c r="F210" s="169"/>
      <c r="G210" s="130" t="s">
        <v>4</v>
      </c>
      <c r="H210" s="129" t="s">
        <v>5</v>
      </c>
      <c r="I210" s="129" t="s">
        <v>6</v>
      </c>
      <c r="J210" s="129" t="s">
        <v>8</v>
      </c>
    </row>
    <row r="211" spans="1:10" ht="26.4" x14ac:dyDescent="0.3">
      <c r="A211" s="117" t="s">
        <v>123</v>
      </c>
      <c r="B211" s="118" t="s">
        <v>527</v>
      </c>
      <c r="C211" s="117" t="s">
        <v>9</v>
      </c>
      <c r="D211" s="117" t="s">
        <v>528</v>
      </c>
      <c r="E211" s="171" t="s">
        <v>228</v>
      </c>
      <c r="F211" s="171"/>
      <c r="G211" s="119" t="s">
        <v>11</v>
      </c>
      <c r="H211" s="131">
        <v>1</v>
      </c>
      <c r="I211" s="120">
        <v>496.52</v>
      </c>
      <c r="J211" s="120">
        <v>496.52</v>
      </c>
    </row>
    <row r="212" spans="1:10" ht="26.4" x14ac:dyDescent="0.3">
      <c r="A212" s="132" t="s">
        <v>124</v>
      </c>
      <c r="B212" s="133" t="s">
        <v>125</v>
      </c>
      <c r="C212" s="132" t="s">
        <v>9</v>
      </c>
      <c r="D212" s="132" t="s">
        <v>126</v>
      </c>
      <c r="E212" s="172" t="s">
        <v>225</v>
      </c>
      <c r="F212" s="172"/>
      <c r="G212" s="134" t="s">
        <v>127</v>
      </c>
      <c r="H212" s="135">
        <v>2.3117000000000001</v>
      </c>
      <c r="I212" s="136">
        <v>19.61</v>
      </c>
      <c r="J212" s="136">
        <v>45.33</v>
      </c>
    </row>
    <row r="213" spans="1:10" ht="26.4" x14ac:dyDescent="0.3">
      <c r="A213" s="132" t="s">
        <v>124</v>
      </c>
      <c r="B213" s="133" t="s">
        <v>1090</v>
      </c>
      <c r="C213" s="132" t="s">
        <v>9</v>
      </c>
      <c r="D213" s="132" t="s">
        <v>1091</v>
      </c>
      <c r="E213" s="172" t="s">
        <v>225</v>
      </c>
      <c r="F213" s="172"/>
      <c r="G213" s="134" t="s">
        <v>127</v>
      </c>
      <c r="H213" s="135">
        <v>1.4637</v>
      </c>
      <c r="I213" s="136">
        <v>16.89</v>
      </c>
      <c r="J213" s="136">
        <v>24.72</v>
      </c>
    </row>
    <row r="214" spans="1:10" ht="26.4" x14ac:dyDescent="0.3">
      <c r="A214" s="132" t="s">
        <v>124</v>
      </c>
      <c r="B214" s="133" t="s">
        <v>1092</v>
      </c>
      <c r="C214" s="132" t="s">
        <v>9</v>
      </c>
      <c r="D214" s="132" t="s">
        <v>1093</v>
      </c>
      <c r="E214" s="172" t="s">
        <v>226</v>
      </c>
      <c r="F214" s="172"/>
      <c r="G214" s="134" t="s">
        <v>153</v>
      </c>
      <c r="H214" s="135">
        <v>0.75339999999999996</v>
      </c>
      <c r="I214" s="136">
        <v>1.67</v>
      </c>
      <c r="J214" s="136">
        <v>1.25</v>
      </c>
    </row>
    <row r="215" spans="1:10" ht="26.4" x14ac:dyDescent="0.3">
      <c r="A215" s="132" t="s">
        <v>124</v>
      </c>
      <c r="B215" s="133" t="s">
        <v>1094</v>
      </c>
      <c r="C215" s="132" t="s">
        <v>9</v>
      </c>
      <c r="D215" s="132" t="s">
        <v>1095</v>
      </c>
      <c r="E215" s="172" t="s">
        <v>226</v>
      </c>
      <c r="F215" s="172"/>
      <c r="G215" s="134" t="s">
        <v>154</v>
      </c>
      <c r="H215" s="135">
        <v>0.71030000000000004</v>
      </c>
      <c r="I215" s="136">
        <v>0.39</v>
      </c>
      <c r="J215" s="136">
        <v>0.27</v>
      </c>
    </row>
    <row r="216" spans="1:10" x14ac:dyDescent="0.3">
      <c r="A216" s="137" t="s">
        <v>128</v>
      </c>
      <c r="B216" s="138" t="s">
        <v>151</v>
      </c>
      <c r="C216" s="137" t="s">
        <v>9</v>
      </c>
      <c r="D216" s="137" t="s">
        <v>152</v>
      </c>
      <c r="E216" s="173" t="s">
        <v>129</v>
      </c>
      <c r="F216" s="173"/>
      <c r="G216" s="139" t="s">
        <v>11</v>
      </c>
      <c r="H216" s="140">
        <v>0.72289999999999999</v>
      </c>
      <c r="I216" s="141">
        <v>145</v>
      </c>
      <c r="J216" s="141">
        <v>104.82</v>
      </c>
    </row>
    <row r="217" spans="1:10" x14ac:dyDescent="0.3">
      <c r="A217" s="137" t="s">
        <v>128</v>
      </c>
      <c r="B217" s="138" t="s">
        <v>436</v>
      </c>
      <c r="C217" s="137" t="s">
        <v>9</v>
      </c>
      <c r="D217" s="137" t="s">
        <v>437</v>
      </c>
      <c r="E217" s="173" t="s">
        <v>129</v>
      </c>
      <c r="F217" s="173"/>
      <c r="G217" s="139" t="s">
        <v>135</v>
      </c>
      <c r="H217" s="140">
        <v>362.65789999999998</v>
      </c>
      <c r="I217" s="141">
        <v>0.72</v>
      </c>
      <c r="J217" s="141">
        <v>261.11</v>
      </c>
    </row>
    <row r="218" spans="1:10" x14ac:dyDescent="0.3">
      <c r="A218" s="137" t="s">
        <v>128</v>
      </c>
      <c r="B218" s="138" t="s">
        <v>1096</v>
      </c>
      <c r="C218" s="137" t="s">
        <v>9</v>
      </c>
      <c r="D218" s="137" t="s">
        <v>1097</v>
      </c>
      <c r="E218" s="173" t="s">
        <v>129</v>
      </c>
      <c r="F218" s="173"/>
      <c r="G218" s="139" t="s">
        <v>11</v>
      </c>
      <c r="H218" s="140">
        <v>0.59340000000000004</v>
      </c>
      <c r="I218" s="141">
        <v>99.47</v>
      </c>
      <c r="J218" s="141">
        <v>59.02</v>
      </c>
    </row>
    <row r="219" spans="1:10" ht="14.4" customHeight="1" x14ac:dyDescent="0.3">
      <c r="A219" s="142"/>
      <c r="B219" s="142"/>
      <c r="C219" s="142"/>
      <c r="D219" s="142"/>
      <c r="E219" s="142" t="s">
        <v>195</v>
      </c>
      <c r="F219" s="143">
        <v>51.91</v>
      </c>
      <c r="G219" s="142" t="s">
        <v>196</v>
      </c>
      <c r="H219" s="143">
        <v>0</v>
      </c>
      <c r="I219" s="142" t="s">
        <v>197</v>
      </c>
      <c r="J219" s="143">
        <v>51.91</v>
      </c>
    </row>
    <row r="220" spans="1:10" x14ac:dyDescent="0.3">
      <c r="A220" s="142"/>
      <c r="B220" s="142"/>
      <c r="C220" s="142"/>
      <c r="D220" s="142"/>
      <c r="E220" s="142" t="s">
        <v>198</v>
      </c>
      <c r="F220" s="143">
        <v>124.13</v>
      </c>
      <c r="G220" s="142"/>
      <c r="H220" s="167" t="s">
        <v>199</v>
      </c>
      <c r="I220" s="167"/>
      <c r="J220" s="143">
        <v>620.65</v>
      </c>
    </row>
    <row r="221" spans="1:10" ht="27" thickBot="1" x14ac:dyDescent="0.35">
      <c r="A221" s="125"/>
      <c r="B221" s="125"/>
      <c r="C221" s="125"/>
      <c r="D221" s="125"/>
      <c r="E221" s="125"/>
      <c r="F221" s="125"/>
      <c r="G221" s="125" t="s">
        <v>202</v>
      </c>
      <c r="H221" s="144">
        <v>28.43</v>
      </c>
      <c r="I221" s="125" t="s">
        <v>203</v>
      </c>
      <c r="J221" s="127">
        <v>17645.07</v>
      </c>
    </row>
    <row r="222" spans="1:10" ht="14.4" thickTop="1" x14ac:dyDescent="0.3">
      <c r="A222" s="145"/>
      <c r="B222" s="145"/>
      <c r="C222" s="145"/>
      <c r="D222" s="145"/>
      <c r="E222" s="145"/>
      <c r="F222" s="145"/>
      <c r="G222" s="145"/>
      <c r="H222" s="145"/>
      <c r="I222" s="145"/>
      <c r="J222" s="145"/>
    </row>
    <row r="223" spans="1:10" x14ac:dyDescent="0.3">
      <c r="A223" s="128" t="s">
        <v>540</v>
      </c>
      <c r="B223" s="129" t="s">
        <v>1</v>
      </c>
      <c r="C223" s="128" t="s">
        <v>2</v>
      </c>
      <c r="D223" s="128" t="s">
        <v>3</v>
      </c>
      <c r="E223" s="169" t="s">
        <v>122</v>
      </c>
      <c r="F223" s="169"/>
      <c r="G223" s="130" t="s">
        <v>4</v>
      </c>
      <c r="H223" s="129" t="s">
        <v>5</v>
      </c>
      <c r="I223" s="129" t="s">
        <v>6</v>
      </c>
      <c r="J223" s="129" t="s">
        <v>8</v>
      </c>
    </row>
    <row r="224" spans="1:10" ht="26.4" x14ac:dyDescent="0.3">
      <c r="A224" s="117" t="s">
        <v>123</v>
      </c>
      <c r="B224" s="118" t="s">
        <v>515</v>
      </c>
      <c r="C224" s="117" t="s">
        <v>9</v>
      </c>
      <c r="D224" s="117" t="s">
        <v>516</v>
      </c>
      <c r="E224" s="171" t="s">
        <v>1059</v>
      </c>
      <c r="F224" s="171"/>
      <c r="G224" s="119" t="s">
        <v>135</v>
      </c>
      <c r="H224" s="131">
        <v>1</v>
      </c>
      <c r="I224" s="120">
        <v>11.25</v>
      </c>
      <c r="J224" s="120">
        <v>11.25</v>
      </c>
    </row>
    <row r="225" spans="1:10" ht="26.4" x14ac:dyDescent="0.3">
      <c r="A225" s="132" t="s">
        <v>124</v>
      </c>
      <c r="B225" s="133" t="s">
        <v>1060</v>
      </c>
      <c r="C225" s="132" t="s">
        <v>9</v>
      </c>
      <c r="D225" s="132" t="s">
        <v>1061</v>
      </c>
      <c r="E225" s="172" t="s">
        <v>225</v>
      </c>
      <c r="F225" s="172"/>
      <c r="G225" s="134" t="s">
        <v>127</v>
      </c>
      <c r="H225" s="135">
        <v>3.1E-2</v>
      </c>
      <c r="I225" s="136">
        <v>20.38</v>
      </c>
      <c r="J225" s="136">
        <v>0.63</v>
      </c>
    </row>
    <row r="226" spans="1:10" ht="26.4" x14ac:dyDescent="0.3">
      <c r="A226" s="132" t="s">
        <v>124</v>
      </c>
      <c r="B226" s="133" t="s">
        <v>1062</v>
      </c>
      <c r="C226" s="132" t="s">
        <v>9</v>
      </c>
      <c r="D226" s="132" t="s">
        <v>1063</v>
      </c>
      <c r="E226" s="172" t="s">
        <v>225</v>
      </c>
      <c r="F226" s="172"/>
      <c r="G226" s="134" t="s">
        <v>127</v>
      </c>
      <c r="H226" s="135">
        <v>8.1000000000000003E-2</v>
      </c>
      <c r="I226" s="136">
        <v>24.43</v>
      </c>
      <c r="J226" s="136">
        <v>1.97</v>
      </c>
    </row>
    <row r="227" spans="1:10" ht="26.4" x14ac:dyDescent="0.3">
      <c r="A227" s="132" t="s">
        <v>124</v>
      </c>
      <c r="B227" s="133" t="s">
        <v>1070</v>
      </c>
      <c r="C227" s="132" t="s">
        <v>9</v>
      </c>
      <c r="D227" s="132" t="s">
        <v>1071</v>
      </c>
      <c r="E227" s="172" t="s">
        <v>227</v>
      </c>
      <c r="F227" s="172"/>
      <c r="G227" s="134" t="s">
        <v>135</v>
      </c>
      <c r="H227" s="135">
        <v>1</v>
      </c>
      <c r="I227" s="136">
        <v>7.97</v>
      </c>
      <c r="J227" s="136">
        <v>7.97</v>
      </c>
    </row>
    <row r="228" spans="1:10" ht="26.4" x14ac:dyDescent="0.3">
      <c r="A228" s="137" t="s">
        <v>128</v>
      </c>
      <c r="B228" s="138" t="s">
        <v>1066</v>
      </c>
      <c r="C228" s="137" t="s">
        <v>9</v>
      </c>
      <c r="D228" s="137" t="s">
        <v>1067</v>
      </c>
      <c r="E228" s="173" t="s">
        <v>129</v>
      </c>
      <c r="F228" s="173"/>
      <c r="G228" s="139" t="s">
        <v>133</v>
      </c>
      <c r="H228" s="140">
        <v>0.39900000000000002</v>
      </c>
      <c r="I228" s="141">
        <v>0.22</v>
      </c>
      <c r="J228" s="141">
        <v>0.08</v>
      </c>
    </row>
    <row r="229" spans="1:10" ht="26.4" x14ac:dyDescent="0.3">
      <c r="A229" s="137" t="s">
        <v>128</v>
      </c>
      <c r="B229" s="138" t="s">
        <v>1068</v>
      </c>
      <c r="C229" s="137" t="s">
        <v>9</v>
      </c>
      <c r="D229" s="137" t="s">
        <v>1069</v>
      </c>
      <c r="E229" s="173" t="s">
        <v>129</v>
      </c>
      <c r="F229" s="173"/>
      <c r="G229" s="139" t="s">
        <v>135</v>
      </c>
      <c r="H229" s="140">
        <v>2.5000000000000001E-2</v>
      </c>
      <c r="I229" s="141">
        <v>24</v>
      </c>
      <c r="J229" s="141">
        <v>0.6</v>
      </c>
    </row>
    <row r="230" spans="1:10" ht="26.4" x14ac:dyDescent="0.3">
      <c r="A230" s="142"/>
      <c r="B230" s="142"/>
      <c r="C230" s="142"/>
      <c r="D230" s="142"/>
      <c r="E230" s="142" t="s">
        <v>195</v>
      </c>
      <c r="F230" s="143">
        <v>2.1800000000000002</v>
      </c>
      <c r="G230" s="142" t="s">
        <v>196</v>
      </c>
      <c r="H230" s="143">
        <v>0</v>
      </c>
      <c r="I230" s="142" t="s">
        <v>197</v>
      </c>
      <c r="J230" s="143">
        <v>2.1800000000000002</v>
      </c>
    </row>
    <row r="231" spans="1:10" x14ac:dyDescent="0.3">
      <c r="A231" s="142"/>
      <c r="B231" s="142"/>
      <c r="C231" s="142"/>
      <c r="D231" s="142"/>
      <c r="E231" s="142" t="s">
        <v>198</v>
      </c>
      <c r="F231" s="143">
        <v>2.81</v>
      </c>
      <c r="G231" s="142"/>
      <c r="H231" s="167" t="s">
        <v>199</v>
      </c>
      <c r="I231" s="167"/>
      <c r="J231" s="143">
        <v>14.06</v>
      </c>
    </row>
    <row r="232" spans="1:10" ht="27" thickBot="1" x14ac:dyDescent="0.35">
      <c r="A232" s="125"/>
      <c r="B232" s="125"/>
      <c r="C232" s="125"/>
      <c r="D232" s="125"/>
      <c r="E232" s="125"/>
      <c r="F232" s="125"/>
      <c r="G232" s="125" t="s">
        <v>202</v>
      </c>
      <c r="H232" s="144">
        <v>9.9</v>
      </c>
      <c r="I232" s="125" t="s">
        <v>203</v>
      </c>
      <c r="J232" s="127">
        <v>139.19</v>
      </c>
    </row>
    <row r="233" spans="1:10" ht="14.4" thickTop="1" x14ac:dyDescent="0.3">
      <c r="A233" s="145"/>
      <c r="B233" s="145"/>
      <c r="C233" s="145"/>
      <c r="D233" s="145"/>
      <c r="E233" s="145"/>
      <c r="F233" s="145"/>
      <c r="G233" s="145"/>
      <c r="H233" s="145"/>
      <c r="I233" s="145"/>
      <c r="J233" s="145"/>
    </row>
    <row r="234" spans="1:10" x14ac:dyDescent="0.3">
      <c r="A234" s="128" t="s">
        <v>541</v>
      </c>
      <c r="B234" s="129" t="s">
        <v>1</v>
      </c>
      <c r="C234" s="128" t="s">
        <v>2</v>
      </c>
      <c r="D234" s="128" t="s">
        <v>3</v>
      </c>
      <c r="E234" s="169" t="s">
        <v>122</v>
      </c>
      <c r="F234" s="169"/>
      <c r="G234" s="130" t="s">
        <v>4</v>
      </c>
      <c r="H234" s="129" t="s">
        <v>5</v>
      </c>
      <c r="I234" s="129" t="s">
        <v>6</v>
      </c>
      <c r="J234" s="129" t="s">
        <v>8</v>
      </c>
    </row>
    <row r="235" spans="1:10" ht="26.4" x14ac:dyDescent="0.3">
      <c r="A235" s="117" t="s">
        <v>123</v>
      </c>
      <c r="B235" s="118" t="s">
        <v>530</v>
      </c>
      <c r="C235" s="117" t="s">
        <v>9</v>
      </c>
      <c r="D235" s="117" t="s">
        <v>531</v>
      </c>
      <c r="E235" s="171" t="s">
        <v>1098</v>
      </c>
      <c r="F235" s="171"/>
      <c r="G235" s="119" t="s">
        <v>11</v>
      </c>
      <c r="H235" s="131">
        <v>1</v>
      </c>
      <c r="I235" s="120">
        <v>266.88</v>
      </c>
      <c r="J235" s="120">
        <v>266.88</v>
      </c>
    </row>
    <row r="236" spans="1:10" ht="26.4" x14ac:dyDescent="0.3">
      <c r="A236" s="132" t="s">
        <v>124</v>
      </c>
      <c r="B236" s="133" t="s">
        <v>144</v>
      </c>
      <c r="C236" s="132" t="s">
        <v>9</v>
      </c>
      <c r="D236" s="132" t="s">
        <v>145</v>
      </c>
      <c r="E236" s="172" t="s">
        <v>225</v>
      </c>
      <c r="F236" s="172"/>
      <c r="G236" s="134" t="s">
        <v>127</v>
      </c>
      <c r="H236" s="135">
        <v>2.4590000000000001</v>
      </c>
      <c r="I236" s="136">
        <v>24.21</v>
      </c>
      <c r="J236" s="136">
        <v>59.53</v>
      </c>
    </row>
    <row r="237" spans="1:10" ht="26.4" x14ac:dyDescent="0.3">
      <c r="A237" s="132" t="s">
        <v>124</v>
      </c>
      <c r="B237" s="133" t="s">
        <v>131</v>
      </c>
      <c r="C237" s="132" t="s">
        <v>9</v>
      </c>
      <c r="D237" s="132" t="s">
        <v>132</v>
      </c>
      <c r="E237" s="172" t="s">
        <v>225</v>
      </c>
      <c r="F237" s="172"/>
      <c r="G237" s="134" t="s">
        <v>127</v>
      </c>
      <c r="H237" s="135">
        <v>2.4590000000000001</v>
      </c>
      <c r="I237" s="136">
        <v>24.62</v>
      </c>
      <c r="J237" s="136">
        <v>60.54</v>
      </c>
    </row>
    <row r="238" spans="1:10" ht="26.4" x14ac:dyDescent="0.3">
      <c r="A238" s="132" t="s">
        <v>124</v>
      </c>
      <c r="B238" s="133" t="s">
        <v>125</v>
      </c>
      <c r="C238" s="132" t="s">
        <v>9</v>
      </c>
      <c r="D238" s="132" t="s">
        <v>126</v>
      </c>
      <c r="E238" s="172" t="s">
        <v>225</v>
      </c>
      <c r="F238" s="172"/>
      <c r="G238" s="134" t="s">
        <v>127</v>
      </c>
      <c r="H238" s="135">
        <v>7.3769999999999998</v>
      </c>
      <c r="I238" s="136">
        <v>19.61</v>
      </c>
      <c r="J238" s="136">
        <v>144.66</v>
      </c>
    </row>
    <row r="239" spans="1:10" ht="26.4" x14ac:dyDescent="0.3">
      <c r="A239" s="132" t="s">
        <v>124</v>
      </c>
      <c r="B239" s="133" t="s">
        <v>1099</v>
      </c>
      <c r="C239" s="132" t="s">
        <v>9</v>
      </c>
      <c r="D239" s="132" t="s">
        <v>1100</v>
      </c>
      <c r="E239" s="172" t="s">
        <v>226</v>
      </c>
      <c r="F239" s="172"/>
      <c r="G239" s="134" t="s">
        <v>153</v>
      </c>
      <c r="H239" s="135">
        <v>1.042</v>
      </c>
      <c r="I239" s="136">
        <v>1.31</v>
      </c>
      <c r="J239" s="136">
        <v>1.36</v>
      </c>
    </row>
    <row r="240" spans="1:10" ht="26.4" x14ac:dyDescent="0.3">
      <c r="A240" s="132" t="s">
        <v>124</v>
      </c>
      <c r="B240" s="133" t="s">
        <v>1101</v>
      </c>
      <c r="C240" s="132" t="s">
        <v>9</v>
      </c>
      <c r="D240" s="132" t="s">
        <v>1102</v>
      </c>
      <c r="E240" s="172" t="s">
        <v>226</v>
      </c>
      <c r="F240" s="172"/>
      <c r="G240" s="134" t="s">
        <v>154</v>
      </c>
      <c r="H240" s="135">
        <v>1.417</v>
      </c>
      <c r="I240" s="136">
        <v>0.56000000000000005</v>
      </c>
      <c r="J240" s="136">
        <v>0.79</v>
      </c>
    </row>
    <row r="241" spans="1:10" ht="26.4" x14ac:dyDescent="0.3">
      <c r="A241" s="142"/>
      <c r="B241" s="142"/>
      <c r="C241" s="142"/>
      <c r="D241" s="142"/>
      <c r="E241" s="142" t="s">
        <v>195</v>
      </c>
      <c r="F241" s="143">
        <v>200.52</v>
      </c>
      <c r="G241" s="142" t="s">
        <v>196</v>
      </c>
      <c r="H241" s="143">
        <v>0</v>
      </c>
      <c r="I241" s="142" t="s">
        <v>197</v>
      </c>
      <c r="J241" s="143">
        <v>200.52</v>
      </c>
    </row>
    <row r="242" spans="1:10" x14ac:dyDescent="0.3">
      <c r="A242" s="142"/>
      <c r="B242" s="142"/>
      <c r="C242" s="142"/>
      <c r="D242" s="142"/>
      <c r="E242" s="142" t="s">
        <v>198</v>
      </c>
      <c r="F242" s="143">
        <v>66.72</v>
      </c>
      <c r="G242" s="142"/>
      <c r="H242" s="167" t="s">
        <v>199</v>
      </c>
      <c r="I242" s="167"/>
      <c r="J242" s="143">
        <v>333.6</v>
      </c>
    </row>
    <row r="243" spans="1:10" ht="27" thickBot="1" x14ac:dyDescent="0.35">
      <c r="A243" s="125"/>
      <c r="B243" s="125"/>
      <c r="C243" s="125"/>
      <c r="D243" s="125"/>
      <c r="E243" s="125"/>
      <c r="F243" s="125"/>
      <c r="G243" s="125" t="s">
        <v>202</v>
      </c>
      <c r="H243" s="144">
        <v>28.43</v>
      </c>
      <c r="I243" s="125" t="s">
        <v>203</v>
      </c>
      <c r="J243" s="127">
        <v>9484.24</v>
      </c>
    </row>
    <row r="244" spans="1:10" ht="14.4" thickTop="1" x14ac:dyDescent="0.3">
      <c r="A244" s="145"/>
      <c r="B244" s="145"/>
      <c r="C244" s="145"/>
      <c r="D244" s="145"/>
      <c r="E244" s="145"/>
      <c r="F244" s="145"/>
      <c r="G244" s="145"/>
      <c r="H244" s="145"/>
      <c r="I244" s="145"/>
      <c r="J244" s="145"/>
    </row>
    <row r="245" spans="1:10" x14ac:dyDescent="0.3">
      <c r="A245" s="128" t="s">
        <v>542</v>
      </c>
      <c r="B245" s="129" t="s">
        <v>1</v>
      </c>
      <c r="C245" s="128" t="s">
        <v>2</v>
      </c>
      <c r="D245" s="128" t="s">
        <v>3</v>
      </c>
      <c r="E245" s="169" t="s">
        <v>122</v>
      </c>
      <c r="F245" s="169"/>
      <c r="G245" s="130" t="s">
        <v>4</v>
      </c>
      <c r="H245" s="129" t="s">
        <v>5</v>
      </c>
      <c r="I245" s="129" t="s">
        <v>6</v>
      </c>
      <c r="J245" s="129" t="s">
        <v>8</v>
      </c>
    </row>
    <row r="246" spans="1:10" ht="26.4" x14ac:dyDescent="0.3">
      <c r="A246" s="117" t="s">
        <v>123</v>
      </c>
      <c r="B246" s="118" t="s">
        <v>543</v>
      </c>
      <c r="C246" s="117" t="s">
        <v>9</v>
      </c>
      <c r="D246" s="117" t="s">
        <v>544</v>
      </c>
      <c r="E246" s="171" t="s">
        <v>229</v>
      </c>
      <c r="F246" s="171"/>
      <c r="G246" s="119" t="s">
        <v>10</v>
      </c>
      <c r="H246" s="131">
        <v>1</v>
      </c>
      <c r="I246" s="120">
        <v>98.61</v>
      </c>
      <c r="J246" s="120">
        <v>98.61</v>
      </c>
    </row>
    <row r="247" spans="1:10" ht="26.4" x14ac:dyDescent="0.3">
      <c r="A247" s="132" t="s">
        <v>124</v>
      </c>
      <c r="B247" s="133" t="s">
        <v>1076</v>
      </c>
      <c r="C247" s="132" t="s">
        <v>9</v>
      </c>
      <c r="D247" s="132" t="s">
        <v>1077</v>
      </c>
      <c r="E247" s="172" t="s">
        <v>225</v>
      </c>
      <c r="F247" s="172"/>
      <c r="G247" s="134" t="s">
        <v>127</v>
      </c>
      <c r="H247" s="135">
        <v>0.20200000000000001</v>
      </c>
      <c r="I247" s="136">
        <v>20.2</v>
      </c>
      <c r="J247" s="136">
        <v>4.08</v>
      </c>
    </row>
    <row r="248" spans="1:10" ht="26.4" x14ac:dyDescent="0.3">
      <c r="A248" s="132" t="s">
        <v>124</v>
      </c>
      <c r="B248" s="133" t="s">
        <v>144</v>
      </c>
      <c r="C248" s="132" t="s">
        <v>9</v>
      </c>
      <c r="D248" s="132" t="s">
        <v>145</v>
      </c>
      <c r="E248" s="172" t="s">
        <v>225</v>
      </c>
      <c r="F248" s="172"/>
      <c r="G248" s="134" t="s">
        <v>127</v>
      </c>
      <c r="H248" s="135">
        <v>0.91100000000000003</v>
      </c>
      <c r="I248" s="136">
        <v>24.21</v>
      </c>
      <c r="J248" s="136">
        <v>22.05</v>
      </c>
    </row>
    <row r="249" spans="1:10" ht="26.4" x14ac:dyDescent="0.3">
      <c r="A249" s="132" t="s">
        <v>124</v>
      </c>
      <c r="B249" s="133" t="s">
        <v>481</v>
      </c>
      <c r="C249" s="132" t="s">
        <v>9</v>
      </c>
      <c r="D249" s="132" t="s">
        <v>482</v>
      </c>
      <c r="E249" s="172" t="s">
        <v>226</v>
      </c>
      <c r="F249" s="172"/>
      <c r="G249" s="134" t="s">
        <v>153</v>
      </c>
      <c r="H249" s="135">
        <v>0.05</v>
      </c>
      <c r="I249" s="136">
        <v>25.42</v>
      </c>
      <c r="J249" s="136">
        <v>1.27</v>
      </c>
    </row>
    <row r="250" spans="1:10" ht="26.4" x14ac:dyDescent="0.3">
      <c r="A250" s="132" t="s">
        <v>124</v>
      </c>
      <c r="B250" s="133" t="s">
        <v>483</v>
      </c>
      <c r="C250" s="132" t="s">
        <v>9</v>
      </c>
      <c r="D250" s="132" t="s">
        <v>484</v>
      </c>
      <c r="E250" s="172" t="s">
        <v>226</v>
      </c>
      <c r="F250" s="172"/>
      <c r="G250" s="134" t="s">
        <v>154</v>
      </c>
      <c r="H250" s="135">
        <v>0.23699999999999999</v>
      </c>
      <c r="I250" s="136">
        <v>24.32</v>
      </c>
      <c r="J250" s="136">
        <v>5.76</v>
      </c>
    </row>
    <row r="251" spans="1:10" ht="26.4" x14ac:dyDescent="0.3">
      <c r="A251" s="137" t="s">
        <v>128</v>
      </c>
      <c r="B251" s="138" t="s">
        <v>1107</v>
      </c>
      <c r="C251" s="137" t="s">
        <v>9</v>
      </c>
      <c r="D251" s="137" t="s">
        <v>1108</v>
      </c>
      <c r="E251" s="173" t="s">
        <v>129</v>
      </c>
      <c r="F251" s="173"/>
      <c r="G251" s="139" t="s">
        <v>10</v>
      </c>
      <c r="H251" s="140">
        <v>1.1459999999999999</v>
      </c>
      <c r="I251" s="141">
        <v>27.53</v>
      </c>
      <c r="J251" s="141">
        <v>31.54</v>
      </c>
    </row>
    <row r="252" spans="1:10" x14ac:dyDescent="0.3">
      <c r="A252" s="137" t="s">
        <v>128</v>
      </c>
      <c r="B252" s="138" t="s">
        <v>1109</v>
      </c>
      <c r="C252" s="137" t="s">
        <v>9</v>
      </c>
      <c r="D252" s="137" t="s">
        <v>1110</v>
      </c>
      <c r="E252" s="173" t="s">
        <v>129</v>
      </c>
      <c r="F252" s="173"/>
      <c r="G252" s="139" t="s">
        <v>134</v>
      </c>
      <c r="H252" s="140">
        <v>0.16600000000000001</v>
      </c>
      <c r="I252" s="141">
        <v>11.76</v>
      </c>
      <c r="J252" s="141">
        <v>1.95</v>
      </c>
    </row>
    <row r="253" spans="1:10" x14ac:dyDescent="0.3">
      <c r="A253" s="137" t="s">
        <v>128</v>
      </c>
      <c r="B253" s="138" t="s">
        <v>1080</v>
      </c>
      <c r="C253" s="137" t="s">
        <v>9</v>
      </c>
      <c r="D253" s="137" t="s">
        <v>1081</v>
      </c>
      <c r="E253" s="173" t="s">
        <v>129</v>
      </c>
      <c r="F253" s="173"/>
      <c r="G253" s="139" t="s">
        <v>134</v>
      </c>
      <c r="H253" s="140">
        <v>6.952</v>
      </c>
      <c r="I253" s="141">
        <v>4.1100000000000003</v>
      </c>
      <c r="J253" s="141">
        <v>28.57</v>
      </c>
    </row>
    <row r="254" spans="1:10" x14ac:dyDescent="0.3">
      <c r="A254" s="137" t="s">
        <v>128</v>
      </c>
      <c r="B254" s="138" t="s">
        <v>1111</v>
      </c>
      <c r="C254" s="137" t="s">
        <v>9</v>
      </c>
      <c r="D254" s="137" t="s">
        <v>1112</v>
      </c>
      <c r="E254" s="173" t="s">
        <v>129</v>
      </c>
      <c r="F254" s="173"/>
      <c r="G254" s="139" t="s">
        <v>135</v>
      </c>
      <c r="H254" s="140">
        <v>0.159</v>
      </c>
      <c r="I254" s="141">
        <v>21.36</v>
      </c>
      <c r="J254" s="141">
        <v>3.39</v>
      </c>
    </row>
    <row r="255" spans="1:10" ht="26.4" x14ac:dyDescent="0.3">
      <c r="A255" s="142"/>
      <c r="B255" s="142"/>
      <c r="C255" s="142"/>
      <c r="D255" s="142"/>
      <c r="E255" s="142" t="s">
        <v>195</v>
      </c>
      <c r="F255" s="143">
        <v>26.2</v>
      </c>
      <c r="G255" s="142" t="s">
        <v>196</v>
      </c>
      <c r="H255" s="143">
        <v>0</v>
      </c>
      <c r="I255" s="142" t="s">
        <v>197</v>
      </c>
      <c r="J255" s="143">
        <v>26.2</v>
      </c>
    </row>
    <row r="256" spans="1:10" x14ac:dyDescent="0.3">
      <c r="A256" s="142"/>
      <c r="B256" s="142"/>
      <c r="C256" s="142"/>
      <c r="D256" s="142"/>
      <c r="E256" s="142" t="s">
        <v>198</v>
      </c>
      <c r="F256" s="143">
        <v>24.65</v>
      </c>
      <c r="G256" s="142"/>
      <c r="H256" s="167" t="s">
        <v>199</v>
      </c>
      <c r="I256" s="167"/>
      <c r="J256" s="143">
        <v>123.26</v>
      </c>
    </row>
    <row r="257" spans="1:10" ht="27" thickBot="1" x14ac:dyDescent="0.35">
      <c r="A257" s="125"/>
      <c r="B257" s="125"/>
      <c r="C257" s="125"/>
      <c r="D257" s="125"/>
      <c r="E257" s="125"/>
      <c r="F257" s="125"/>
      <c r="G257" s="125" t="s">
        <v>202</v>
      </c>
      <c r="H257" s="144">
        <v>135.19999999999999</v>
      </c>
      <c r="I257" s="125" t="s">
        <v>203</v>
      </c>
      <c r="J257" s="127">
        <v>16664.75</v>
      </c>
    </row>
    <row r="258" spans="1:10" ht="14.4" thickTop="1" x14ac:dyDescent="0.3">
      <c r="A258" s="145"/>
      <c r="B258" s="145"/>
      <c r="C258" s="145"/>
      <c r="D258" s="145"/>
      <c r="E258" s="145"/>
      <c r="F258" s="145"/>
      <c r="G258" s="145"/>
      <c r="H258" s="145"/>
      <c r="I258" s="145"/>
      <c r="J258" s="145"/>
    </row>
    <row r="259" spans="1:10" x14ac:dyDescent="0.3">
      <c r="A259" s="114" t="s">
        <v>173</v>
      </c>
      <c r="B259" s="114"/>
      <c r="C259" s="114"/>
      <c r="D259" s="114" t="s">
        <v>545</v>
      </c>
      <c r="E259" s="114"/>
      <c r="F259" s="168"/>
      <c r="G259" s="168"/>
      <c r="H259" s="115"/>
      <c r="I259" s="114"/>
      <c r="J259" s="116">
        <v>829871.11</v>
      </c>
    </row>
    <row r="260" spans="1:10" x14ac:dyDescent="0.3">
      <c r="A260" s="114" t="s">
        <v>174</v>
      </c>
      <c r="B260" s="114"/>
      <c r="C260" s="114"/>
      <c r="D260" s="114" t="s">
        <v>546</v>
      </c>
      <c r="E260" s="114"/>
      <c r="F260" s="168"/>
      <c r="G260" s="168"/>
      <c r="H260" s="115"/>
      <c r="I260" s="114"/>
      <c r="J260" s="116">
        <v>247276</v>
      </c>
    </row>
    <row r="261" spans="1:10" x14ac:dyDescent="0.3">
      <c r="A261" s="128" t="s">
        <v>547</v>
      </c>
      <c r="B261" s="129" t="s">
        <v>1</v>
      </c>
      <c r="C261" s="128" t="s">
        <v>2</v>
      </c>
      <c r="D261" s="128" t="s">
        <v>3</v>
      </c>
      <c r="E261" s="169" t="s">
        <v>122</v>
      </c>
      <c r="F261" s="169"/>
      <c r="G261" s="130" t="s">
        <v>4</v>
      </c>
      <c r="H261" s="129" t="s">
        <v>5</v>
      </c>
      <c r="I261" s="129" t="s">
        <v>6</v>
      </c>
      <c r="J261" s="129" t="s">
        <v>8</v>
      </c>
    </row>
    <row r="262" spans="1:10" ht="39.6" x14ac:dyDescent="0.3">
      <c r="A262" s="117" t="s">
        <v>123</v>
      </c>
      <c r="B262" s="118" t="s">
        <v>548</v>
      </c>
      <c r="C262" s="117" t="s">
        <v>9</v>
      </c>
      <c r="D262" s="117" t="s">
        <v>549</v>
      </c>
      <c r="E262" s="171" t="s">
        <v>227</v>
      </c>
      <c r="F262" s="171"/>
      <c r="G262" s="119" t="s">
        <v>135</v>
      </c>
      <c r="H262" s="131">
        <v>1</v>
      </c>
      <c r="I262" s="120">
        <v>8.3699999999999992</v>
      </c>
      <c r="J262" s="120">
        <v>8.3699999999999992</v>
      </c>
    </row>
    <row r="263" spans="1:10" ht="26.4" x14ac:dyDescent="0.3">
      <c r="A263" s="132" t="s">
        <v>124</v>
      </c>
      <c r="B263" s="133" t="s">
        <v>1060</v>
      </c>
      <c r="C263" s="132" t="s">
        <v>9</v>
      </c>
      <c r="D263" s="132" t="s">
        <v>1061</v>
      </c>
      <c r="E263" s="172" t="s">
        <v>225</v>
      </c>
      <c r="F263" s="172"/>
      <c r="G263" s="134" t="s">
        <v>127</v>
      </c>
      <c r="H263" s="135">
        <v>5.7000000000000002E-3</v>
      </c>
      <c r="I263" s="136">
        <v>20.38</v>
      </c>
      <c r="J263" s="136">
        <v>0.11</v>
      </c>
    </row>
    <row r="264" spans="1:10" ht="26.4" x14ac:dyDescent="0.3">
      <c r="A264" s="132" t="s">
        <v>124</v>
      </c>
      <c r="B264" s="133" t="s">
        <v>1062</v>
      </c>
      <c r="C264" s="132" t="s">
        <v>9</v>
      </c>
      <c r="D264" s="132" t="s">
        <v>1063</v>
      </c>
      <c r="E264" s="172" t="s">
        <v>225</v>
      </c>
      <c r="F264" s="172"/>
      <c r="G264" s="134" t="s">
        <v>127</v>
      </c>
      <c r="H264" s="135">
        <v>3.5099999999999999E-2</v>
      </c>
      <c r="I264" s="136">
        <v>24.43</v>
      </c>
      <c r="J264" s="136">
        <v>0.85</v>
      </c>
    </row>
    <row r="265" spans="1:10" ht="26.4" x14ac:dyDescent="0.3">
      <c r="A265" s="132" t="s">
        <v>124</v>
      </c>
      <c r="B265" s="133" t="s">
        <v>1074</v>
      </c>
      <c r="C265" s="132" t="s">
        <v>9</v>
      </c>
      <c r="D265" s="132" t="s">
        <v>1075</v>
      </c>
      <c r="E265" s="172" t="s">
        <v>227</v>
      </c>
      <c r="F265" s="172"/>
      <c r="G265" s="134" t="s">
        <v>135</v>
      </c>
      <c r="H265" s="135">
        <v>1</v>
      </c>
      <c r="I265" s="136">
        <v>6.77</v>
      </c>
      <c r="J265" s="136">
        <v>6.77</v>
      </c>
    </row>
    <row r="266" spans="1:10" ht="26.4" x14ac:dyDescent="0.3">
      <c r="A266" s="137" t="s">
        <v>128</v>
      </c>
      <c r="B266" s="138" t="s">
        <v>1066</v>
      </c>
      <c r="C266" s="137" t="s">
        <v>9</v>
      </c>
      <c r="D266" s="137" t="s">
        <v>1067</v>
      </c>
      <c r="E266" s="173" t="s">
        <v>129</v>
      </c>
      <c r="F266" s="173"/>
      <c r="G266" s="139" t="s">
        <v>133</v>
      </c>
      <c r="H266" s="140">
        <v>0.21199999999999999</v>
      </c>
      <c r="I266" s="141">
        <v>0.22</v>
      </c>
      <c r="J266" s="141">
        <v>0.04</v>
      </c>
    </row>
    <row r="267" spans="1:10" ht="26.4" x14ac:dyDescent="0.3">
      <c r="A267" s="137" t="s">
        <v>128</v>
      </c>
      <c r="B267" s="138" t="s">
        <v>1068</v>
      </c>
      <c r="C267" s="137" t="s">
        <v>9</v>
      </c>
      <c r="D267" s="137" t="s">
        <v>1069</v>
      </c>
      <c r="E267" s="173" t="s">
        <v>129</v>
      </c>
      <c r="F267" s="173"/>
      <c r="G267" s="139" t="s">
        <v>135</v>
      </c>
      <c r="H267" s="140">
        <v>2.5000000000000001E-2</v>
      </c>
      <c r="I267" s="141">
        <v>24</v>
      </c>
      <c r="J267" s="141">
        <v>0.6</v>
      </c>
    </row>
    <row r="268" spans="1:10" ht="26.4" x14ac:dyDescent="0.3">
      <c r="A268" s="142"/>
      <c r="B268" s="142"/>
      <c r="C268" s="142"/>
      <c r="D268" s="142"/>
      <c r="E268" s="142" t="s">
        <v>195</v>
      </c>
      <c r="F268" s="143">
        <v>0.79</v>
      </c>
      <c r="G268" s="142" t="s">
        <v>196</v>
      </c>
      <c r="H268" s="143">
        <v>0</v>
      </c>
      <c r="I268" s="142" t="s">
        <v>197</v>
      </c>
      <c r="J268" s="143">
        <v>0.79</v>
      </c>
    </row>
    <row r="269" spans="1:10" x14ac:dyDescent="0.3">
      <c r="A269" s="142"/>
      <c r="B269" s="142"/>
      <c r="C269" s="142"/>
      <c r="D269" s="142"/>
      <c r="E269" s="142" t="s">
        <v>198</v>
      </c>
      <c r="F269" s="143">
        <v>2.09</v>
      </c>
      <c r="G269" s="142"/>
      <c r="H269" s="167" t="s">
        <v>199</v>
      </c>
      <c r="I269" s="167"/>
      <c r="J269" s="143">
        <v>10.46</v>
      </c>
    </row>
    <row r="270" spans="1:10" ht="27" thickBot="1" x14ac:dyDescent="0.35">
      <c r="A270" s="125"/>
      <c r="B270" s="125"/>
      <c r="C270" s="125"/>
      <c r="D270" s="125"/>
      <c r="E270" s="125"/>
      <c r="F270" s="125"/>
      <c r="G270" s="125" t="s">
        <v>202</v>
      </c>
      <c r="H270" s="144">
        <v>99.9</v>
      </c>
      <c r="I270" s="125" t="s">
        <v>203</v>
      </c>
      <c r="J270" s="127">
        <v>1044.95</v>
      </c>
    </row>
    <row r="271" spans="1:10" ht="14.4" thickTop="1" x14ac:dyDescent="0.3">
      <c r="A271" s="145"/>
      <c r="B271" s="145"/>
      <c r="C271" s="145"/>
      <c r="D271" s="145"/>
      <c r="E271" s="145"/>
      <c r="F271" s="145"/>
      <c r="G271" s="145"/>
      <c r="H271" s="145"/>
      <c r="I271" s="145"/>
      <c r="J271" s="145"/>
    </row>
    <row r="272" spans="1:10" x14ac:dyDescent="0.3">
      <c r="A272" s="128" t="s">
        <v>547</v>
      </c>
      <c r="B272" s="129" t="s">
        <v>1</v>
      </c>
      <c r="C272" s="128" t="s">
        <v>2</v>
      </c>
      <c r="D272" s="128" t="s">
        <v>3</v>
      </c>
      <c r="E272" s="169" t="s">
        <v>122</v>
      </c>
      <c r="F272" s="169"/>
      <c r="G272" s="130" t="s">
        <v>4</v>
      </c>
      <c r="H272" s="129" t="s">
        <v>5</v>
      </c>
      <c r="I272" s="129" t="s">
        <v>6</v>
      </c>
      <c r="J272" s="129" t="s">
        <v>8</v>
      </c>
    </row>
    <row r="273" spans="1:10" ht="26.4" x14ac:dyDescent="0.3">
      <c r="A273" s="117" t="s">
        <v>123</v>
      </c>
      <c r="B273" s="118" t="s">
        <v>550</v>
      </c>
      <c r="C273" s="117" t="s">
        <v>9</v>
      </c>
      <c r="D273" s="117" t="s">
        <v>551</v>
      </c>
      <c r="E273" s="171" t="s">
        <v>227</v>
      </c>
      <c r="F273" s="171"/>
      <c r="G273" s="119" t="s">
        <v>135</v>
      </c>
      <c r="H273" s="131">
        <v>1</v>
      </c>
      <c r="I273" s="120">
        <v>8.2100000000000009</v>
      </c>
      <c r="J273" s="120">
        <v>8.2100000000000009</v>
      </c>
    </row>
    <row r="274" spans="1:10" ht="26.4" x14ac:dyDescent="0.3">
      <c r="A274" s="132" t="s">
        <v>124</v>
      </c>
      <c r="B274" s="133" t="s">
        <v>1060</v>
      </c>
      <c r="C274" s="132" t="s">
        <v>9</v>
      </c>
      <c r="D274" s="132" t="s">
        <v>1061</v>
      </c>
      <c r="E274" s="172" t="s">
        <v>225</v>
      </c>
      <c r="F274" s="172"/>
      <c r="G274" s="134" t="s">
        <v>127</v>
      </c>
      <c r="H274" s="135">
        <v>4.1999999999999997E-3</v>
      </c>
      <c r="I274" s="136">
        <v>20.38</v>
      </c>
      <c r="J274" s="136">
        <v>0.08</v>
      </c>
    </row>
    <row r="275" spans="1:10" ht="26.4" x14ac:dyDescent="0.3">
      <c r="A275" s="132" t="s">
        <v>124</v>
      </c>
      <c r="B275" s="133" t="s">
        <v>1062</v>
      </c>
      <c r="C275" s="132" t="s">
        <v>9</v>
      </c>
      <c r="D275" s="132" t="s">
        <v>1063</v>
      </c>
      <c r="E275" s="172" t="s">
        <v>225</v>
      </c>
      <c r="F275" s="172"/>
      <c r="G275" s="134" t="s">
        <v>127</v>
      </c>
      <c r="H275" s="135">
        <v>2.5700000000000001E-2</v>
      </c>
      <c r="I275" s="136">
        <v>24.43</v>
      </c>
      <c r="J275" s="136">
        <v>0.62</v>
      </c>
    </row>
    <row r="276" spans="1:10" ht="26.4" x14ac:dyDescent="0.3">
      <c r="A276" s="132" t="s">
        <v>124</v>
      </c>
      <c r="B276" s="133" t="s">
        <v>1072</v>
      </c>
      <c r="C276" s="132" t="s">
        <v>9</v>
      </c>
      <c r="D276" s="132" t="s">
        <v>1073</v>
      </c>
      <c r="E276" s="172" t="s">
        <v>227</v>
      </c>
      <c r="F276" s="172"/>
      <c r="G276" s="134" t="s">
        <v>135</v>
      </c>
      <c r="H276" s="135">
        <v>1</v>
      </c>
      <c r="I276" s="136">
        <v>6.83</v>
      </c>
      <c r="J276" s="136">
        <v>6.83</v>
      </c>
    </row>
    <row r="277" spans="1:10" ht="26.4" x14ac:dyDescent="0.3">
      <c r="A277" s="137" t="s">
        <v>128</v>
      </c>
      <c r="B277" s="138" t="s">
        <v>1066</v>
      </c>
      <c r="C277" s="137" t="s">
        <v>9</v>
      </c>
      <c r="D277" s="137" t="s">
        <v>1067</v>
      </c>
      <c r="E277" s="173" t="s">
        <v>129</v>
      </c>
      <c r="F277" s="173"/>
      <c r="G277" s="139" t="s">
        <v>133</v>
      </c>
      <c r="H277" s="140">
        <v>0.36699999999999999</v>
      </c>
      <c r="I277" s="141">
        <v>0.22</v>
      </c>
      <c r="J277" s="141">
        <v>0.08</v>
      </c>
    </row>
    <row r="278" spans="1:10" ht="26.4" x14ac:dyDescent="0.3">
      <c r="A278" s="137" t="s">
        <v>128</v>
      </c>
      <c r="B278" s="138" t="s">
        <v>1068</v>
      </c>
      <c r="C278" s="137" t="s">
        <v>9</v>
      </c>
      <c r="D278" s="137" t="s">
        <v>1069</v>
      </c>
      <c r="E278" s="173" t="s">
        <v>129</v>
      </c>
      <c r="F278" s="173"/>
      <c r="G278" s="139" t="s">
        <v>135</v>
      </c>
      <c r="H278" s="140">
        <v>2.5000000000000001E-2</v>
      </c>
      <c r="I278" s="141">
        <v>24</v>
      </c>
      <c r="J278" s="141">
        <v>0.6</v>
      </c>
    </row>
    <row r="279" spans="1:10" ht="26.4" x14ac:dyDescent="0.3">
      <c r="A279" s="142"/>
      <c r="B279" s="142"/>
      <c r="C279" s="142"/>
      <c r="D279" s="142"/>
      <c r="E279" s="142" t="s">
        <v>195</v>
      </c>
      <c r="F279" s="143">
        <v>0.65</v>
      </c>
      <c r="G279" s="142" t="s">
        <v>196</v>
      </c>
      <c r="H279" s="143">
        <v>0</v>
      </c>
      <c r="I279" s="142" t="s">
        <v>197</v>
      </c>
      <c r="J279" s="143">
        <v>0.65</v>
      </c>
    </row>
    <row r="280" spans="1:10" x14ac:dyDescent="0.3">
      <c r="A280" s="142"/>
      <c r="B280" s="142"/>
      <c r="C280" s="142"/>
      <c r="D280" s="142"/>
      <c r="E280" s="142" t="s">
        <v>198</v>
      </c>
      <c r="F280" s="143">
        <v>2.0499999999999998</v>
      </c>
      <c r="G280" s="142"/>
      <c r="H280" s="167" t="s">
        <v>199</v>
      </c>
      <c r="I280" s="167"/>
      <c r="J280" s="143">
        <v>10.26</v>
      </c>
    </row>
    <row r="281" spans="1:10" ht="27" thickBot="1" x14ac:dyDescent="0.35">
      <c r="A281" s="125"/>
      <c r="B281" s="125"/>
      <c r="C281" s="125"/>
      <c r="D281" s="125"/>
      <c r="E281" s="125"/>
      <c r="F281" s="125"/>
      <c r="G281" s="125" t="s">
        <v>202</v>
      </c>
      <c r="H281" s="144">
        <v>3634</v>
      </c>
      <c r="I281" s="125" t="s">
        <v>203</v>
      </c>
      <c r="J281" s="127">
        <v>37284.839999999997</v>
      </c>
    </row>
    <row r="282" spans="1:10" ht="14.4" thickTop="1" x14ac:dyDescent="0.3">
      <c r="A282" s="145"/>
      <c r="B282" s="145"/>
      <c r="C282" s="145"/>
      <c r="D282" s="145"/>
      <c r="E282" s="145"/>
      <c r="F282" s="145"/>
      <c r="G282" s="145"/>
      <c r="H282" s="145"/>
      <c r="I282" s="145"/>
      <c r="J282" s="145"/>
    </row>
    <row r="283" spans="1:10" x14ac:dyDescent="0.3">
      <c r="A283" s="128" t="s">
        <v>552</v>
      </c>
      <c r="B283" s="129" t="s">
        <v>1</v>
      </c>
      <c r="C283" s="128" t="s">
        <v>2</v>
      </c>
      <c r="D283" s="128" t="s">
        <v>3</v>
      </c>
      <c r="E283" s="169" t="s">
        <v>122</v>
      </c>
      <c r="F283" s="169"/>
      <c r="G283" s="130" t="s">
        <v>4</v>
      </c>
      <c r="H283" s="129" t="s">
        <v>5</v>
      </c>
      <c r="I283" s="129" t="s">
        <v>6</v>
      </c>
      <c r="J283" s="129" t="s">
        <v>8</v>
      </c>
    </row>
    <row r="284" spans="1:10" ht="39.6" x14ac:dyDescent="0.3">
      <c r="A284" s="117" t="s">
        <v>123</v>
      </c>
      <c r="B284" s="118" t="s">
        <v>553</v>
      </c>
      <c r="C284" s="117" t="s">
        <v>9</v>
      </c>
      <c r="D284" s="117" t="s">
        <v>554</v>
      </c>
      <c r="E284" s="171" t="s">
        <v>227</v>
      </c>
      <c r="F284" s="171"/>
      <c r="G284" s="119" t="s">
        <v>135</v>
      </c>
      <c r="H284" s="131">
        <v>1</v>
      </c>
      <c r="I284" s="120">
        <v>13.49</v>
      </c>
      <c r="J284" s="120">
        <v>13.49</v>
      </c>
    </row>
    <row r="285" spans="1:10" ht="26.4" x14ac:dyDescent="0.3">
      <c r="A285" s="132" t="s">
        <v>124</v>
      </c>
      <c r="B285" s="133" t="s">
        <v>1060</v>
      </c>
      <c r="C285" s="132" t="s">
        <v>9</v>
      </c>
      <c r="D285" s="132" t="s">
        <v>1061</v>
      </c>
      <c r="E285" s="172" t="s">
        <v>225</v>
      </c>
      <c r="F285" s="172"/>
      <c r="G285" s="134" t="s">
        <v>127</v>
      </c>
      <c r="H285" s="135">
        <v>2.3300000000000001E-2</v>
      </c>
      <c r="I285" s="136">
        <v>20.38</v>
      </c>
      <c r="J285" s="136">
        <v>0.47</v>
      </c>
    </row>
    <row r="286" spans="1:10" ht="26.4" x14ac:dyDescent="0.3">
      <c r="A286" s="132" t="s">
        <v>124</v>
      </c>
      <c r="B286" s="133" t="s">
        <v>1062</v>
      </c>
      <c r="C286" s="132" t="s">
        <v>9</v>
      </c>
      <c r="D286" s="132" t="s">
        <v>1063</v>
      </c>
      <c r="E286" s="172" t="s">
        <v>225</v>
      </c>
      <c r="F286" s="172"/>
      <c r="G286" s="134" t="s">
        <v>127</v>
      </c>
      <c r="H286" s="135">
        <v>0.14280000000000001</v>
      </c>
      <c r="I286" s="136">
        <v>24.43</v>
      </c>
      <c r="J286" s="136">
        <v>3.48</v>
      </c>
    </row>
    <row r="287" spans="1:10" ht="25.8" customHeight="1" x14ac:dyDescent="0.3">
      <c r="A287" s="132" t="s">
        <v>124</v>
      </c>
      <c r="B287" s="133" t="s">
        <v>1064</v>
      </c>
      <c r="C287" s="132" t="s">
        <v>9</v>
      </c>
      <c r="D287" s="132" t="s">
        <v>1065</v>
      </c>
      <c r="E287" s="172" t="s">
        <v>227</v>
      </c>
      <c r="F287" s="172"/>
      <c r="G287" s="134" t="s">
        <v>135</v>
      </c>
      <c r="H287" s="135">
        <v>1</v>
      </c>
      <c r="I287" s="136">
        <v>8.73</v>
      </c>
      <c r="J287" s="136">
        <v>8.73</v>
      </c>
    </row>
    <row r="288" spans="1:10" ht="26.4" x14ac:dyDescent="0.3">
      <c r="A288" s="137" t="s">
        <v>128</v>
      </c>
      <c r="B288" s="138" t="s">
        <v>1066</v>
      </c>
      <c r="C288" s="137" t="s">
        <v>9</v>
      </c>
      <c r="D288" s="137" t="s">
        <v>1067</v>
      </c>
      <c r="E288" s="173" t="s">
        <v>129</v>
      </c>
      <c r="F288" s="173"/>
      <c r="G288" s="139" t="s">
        <v>133</v>
      </c>
      <c r="H288" s="140">
        <v>0.97</v>
      </c>
      <c r="I288" s="141">
        <v>0.22</v>
      </c>
      <c r="J288" s="141">
        <v>0.21</v>
      </c>
    </row>
    <row r="289" spans="1:10" ht="26.4" x14ac:dyDescent="0.3">
      <c r="A289" s="137" t="s">
        <v>128</v>
      </c>
      <c r="B289" s="138" t="s">
        <v>1068</v>
      </c>
      <c r="C289" s="137" t="s">
        <v>9</v>
      </c>
      <c r="D289" s="137" t="s">
        <v>1069</v>
      </c>
      <c r="E289" s="173" t="s">
        <v>129</v>
      </c>
      <c r="F289" s="173"/>
      <c r="G289" s="139" t="s">
        <v>135</v>
      </c>
      <c r="H289" s="140">
        <v>2.5000000000000001E-2</v>
      </c>
      <c r="I289" s="141">
        <v>24</v>
      </c>
      <c r="J289" s="141">
        <v>0.6</v>
      </c>
    </row>
    <row r="290" spans="1:10" ht="26.4" x14ac:dyDescent="0.3">
      <c r="A290" s="142"/>
      <c r="B290" s="142"/>
      <c r="C290" s="142"/>
      <c r="D290" s="142"/>
      <c r="E290" s="142" t="s">
        <v>195</v>
      </c>
      <c r="F290" s="143">
        <v>3.73</v>
      </c>
      <c r="G290" s="142" t="s">
        <v>196</v>
      </c>
      <c r="H290" s="143">
        <v>0</v>
      </c>
      <c r="I290" s="142" t="s">
        <v>197</v>
      </c>
      <c r="J290" s="143">
        <v>3.73</v>
      </c>
    </row>
    <row r="291" spans="1:10" x14ac:dyDescent="0.3">
      <c r="A291" s="142"/>
      <c r="B291" s="142"/>
      <c r="C291" s="142"/>
      <c r="D291" s="142"/>
      <c r="E291" s="142" t="s">
        <v>198</v>
      </c>
      <c r="F291" s="143">
        <v>3.37</v>
      </c>
      <c r="G291" s="142"/>
      <c r="H291" s="167" t="s">
        <v>199</v>
      </c>
      <c r="I291" s="167"/>
      <c r="J291" s="143">
        <v>16.86</v>
      </c>
    </row>
    <row r="292" spans="1:10" ht="27" thickBot="1" x14ac:dyDescent="0.35">
      <c r="A292" s="125"/>
      <c r="B292" s="125"/>
      <c r="C292" s="125"/>
      <c r="D292" s="125"/>
      <c r="E292" s="125"/>
      <c r="F292" s="125"/>
      <c r="G292" s="125" t="s">
        <v>202</v>
      </c>
      <c r="H292" s="144">
        <v>1214.4000000000001</v>
      </c>
      <c r="I292" s="125" t="s">
        <v>203</v>
      </c>
      <c r="J292" s="127">
        <v>20474.78</v>
      </c>
    </row>
    <row r="293" spans="1:10" ht="14.4" thickTop="1" x14ac:dyDescent="0.3">
      <c r="A293" s="145"/>
      <c r="B293" s="145"/>
      <c r="C293" s="145"/>
      <c r="D293" s="145"/>
      <c r="E293" s="145"/>
      <c r="F293" s="145"/>
      <c r="G293" s="145"/>
      <c r="H293" s="145"/>
      <c r="I293" s="145"/>
      <c r="J293" s="145"/>
    </row>
    <row r="294" spans="1:10" x14ac:dyDescent="0.3">
      <c r="A294" s="128" t="s">
        <v>555</v>
      </c>
      <c r="B294" s="129" t="s">
        <v>1</v>
      </c>
      <c r="C294" s="128" t="s">
        <v>2</v>
      </c>
      <c r="D294" s="128" t="s">
        <v>3</v>
      </c>
      <c r="E294" s="169" t="s">
        <v>122</v>
      </c>
      <c r="F294" s="169"/>
      <c r="G294" s="130" t="s">
        <v>4</v>
      </c>
      <c r="H294" s="129" t="s">
        <v>5</v>
      </c>
      <c r="I294" s="129" t="s">
        <v>6</v>
      </c>
      <c r="J294" s="129" t="s">
        <v>8</v>
      </c>
    </row>
    <row r="295" spans="1:10" ht="26.4" x14ac:dyDescent="0.3">
      <c r="A295" s="117" t="s">
        <v>123</v>
      </c>
      <c r="B295" s="118" t="s">
        <v>556</v>
      </c>
      <c r="C295" s="117" t="s">
        <v>9</v>
      </c>
      <c r="D295" s="117" t="s">
        <v>557</v>
      </c>
      <c r="E295" s="171" t="s">
        <v>229</v>
      </c>
      <c r="F295" s="171"/>
      <c r="G295" s="119" t="s">
        <v>10</v>
      </c>
      <c r="H295" s="131">
        <v>1</v>
      </c>
      <c r="I295" s="120">
        <v>147.72999999999999</v>
      </c>
      <c r="J295" s="120">
        <v>147.72999999999999</v>
      </c>
    </row>
    <row r="296" spans="1:10" ht="26.4" x14ac:dyDescent="0.3">
      <c r="A296" s="132" t="s">
        <v>124</v>
      </c>
      <c r="B296" s="133" t="s">
        <v>1076</v>
      </c>
      <c r="C296" s="132" t="s">
        <v>9</v>
      </c>
      <c r="D296" s="132" t="s">
        <v>1077</v>
      </c>
      <c r="E296" s="172" t="s">
        <v>225</v>
      </c>
      <c r="F296" s="172"/>
      <c r="G296" s="134" t="s">
        <v>127</v>
      </c>
      <c r="H296" s="135">
        <v>0.25</v>
      </c>
      <c r="I296" s="136">
        <v>20.2</v>
      </c>
      <c r="J296" s="136">
        <v>5.05</v>
      </c>
    </row>
    <row r="297" spans="1:10" ht="21.6" customHeight="1" x14ac:dyDescent="0.3">
      <c r="A297" s="132" t="s">
        <v>124</v>
      </c>
      <c r="B297" s="133" t="s">
        <v>144</v>
      </c>
      <c r="C297" s="132" t="s">
        <v>9</v>
      </c>
      <c r="D297" s="132" t="s">
        <v>145</v>
      </c>
      <c r="E297" s="172" t="s">
        <v>225</v>
      </c>
      <c r="F297" s="172"/>
      <c r="G297" s="134" t="s">
        <v>127</v>
      </c>
      <c r="H297" s="135">
        <v>1.18</v>
      </c>
      <c r="I297" s="136">
        <v>24.21</v>
      </c>
      <c r="J297" s="136">
        <v>28.56</v>
      </c>
    </row>
    <row r="298" spans="1:10" ht="26.4" x14ac:dyDescent="0.3">
      <c r="A298" s="132" t="s">
        <v>124</v>
      </c>
      <c r="B298" s="133" t="s">
        <v>481</v>
      </c>
      <c r="C298" s="132" t="s">
        <v>9</v>
      </c>
      <c r="D298" s="132" t="s">
        <v>482</v>
      </c>
      <c r="E298" s="172" t="s">
        <v>226</v>
      </c>
      <c r="F298" s="172"/>
      <c r="G298" s="134" t="s">
        <v>153</v>
      </c>
      <c r="H298" s="135">
        <v>6.3E-2</v>
      </c>
      <c r="I298" s="136">
        <v>25.42</v>
      </c>
      <c r="J298" s="136">
        <v>1.6</v>
      </c>
    </row>
    <row r="299" spans="1:10" ht="26.4" x14ac:dyDescent="0.3">
      <c r="A299" s="132" t="s">
        <v>124</v>
      </c>
      <c r="B299" s="133" t="s">
        <v>483</v>
      </c>
      <c r="C299" s="132" t="s">
        <v>9</v>
      </c>
      <c r="D299" s="132" t="s">
        <v>484</v>
      </c>
      <c r="E299" s="172" t="s">
        <v>226</v>
      </c>
      <c r="F299" s="172"/>
      <c r="G299" s="134" t="s">
        <v>154</v>
      </c>
      <c r="H299" s="135">
        <v>0.255</v>
      </c>
      <c r="I299" s="136">
        <v>24.32</v>
      </c>
      <c r="J299" s="136">
        <v>6.2</v>
      </c>
    </row>
    <row r="300" spans="1:10" ht="26.4" x14ac:dyDescent="0.3">
      <c r="A300" s="137" t="s">
        <v>128</v>
      </c>
      <c r="B300" s="138" t="s">
        <v>1107</v>
      </c>
      <c r="C300" s="137" t="s">
        <v>9</v>
      </c>
      <c r="D300" s="137" t="s">
        <v>1108</v>
      </c>
      <c r="E300" s="173" t="s">
        <v>129</v>
      </c>
      <c r="F300" s="173"/>
      <c r="G300" s="139" t="s">
        <v>10</v>
      </c>
      <c r="H300" s="140">
        <v>1.3360000000000001</v>
      </c>
      <c r="I300" s="141">
        <v>27.53</v>
      </c>
      <c r="J300" s="141">
        <v>36.78</v>
      </c>
    </row>
    <row r="301" spans="1:10" x14ac:dyDescent="0.3">
      <c r="A301" s="137" t="s">
        <v>128</v>
      </c>
      <c r="B301" s="138" t="s">
        <v>1109</v>
      </c>
      <c r="C301" s="137" t="s">
        <v>9</v>
      </c>
      <c r="D301" s="137" t="s">
        <v>1110</v>
      </c>
      <c r="E301" s="173" t="s">
        <v>129</v>
      </c>
      <c r="F301" s="173"/>
      <c r="G301" s="139" t="s">
        <v>134</v>
      </c>
      <c r="H301" s="140">
        <v>2.3079999999999998</v>
      </c>
      <c r="I301" s="141">
        <v>11.76</v>
      </c>
      <c r="J301" s="141">
        <v>27.14</v>
      </c>
    </row>
    <row r="302" spans="1:10" x14ac:dyDescent="0.3">
      <c r="A302" s="137" t="s">
        <v>128</v>
      </c>
      <c r="B302" s="138" t="s">
        <v>1080</v>
      </c>
      <c r="C302" s="137" t="s">
        <v>9</v>
      </c>
      <c r="D302" s="137" t="s">
        <v>1081</v>
      </c>
      <c r="E302" s="173" t="s">
        <v>129</v>
      </c>
      <c r="F302" s="173"/>
      <c r="G302" s="139" t="s">
        <v>134</v>
      </c>
      <c r="H302" s="140">
        <v>9.2370000000000001</v>
      </c>
      <c r="I302" s="141">
        <v>4.1100000000000003</v>
      </c>
      <c r="J302" s="141">
        <v>37.96</v>
      </c>
    </row>
    <row r="303" spans="1:10" x14ac:dyDescent="0.3">
      <c r="A303" s="137" t="s">
        <v>128</v>
      </c>
      <c r="B303" s="138" t="s">
        <v>1111</v>
      </c>
      <c r="C303" s="137" t="s">
        <v>9</v>
      </c>
      <c r="D303" s="137" t="s">
        <v>1112</v>
      </c>
      <c r="E303" s="173" t="s">
        <v>129</v>
      </c>
      <c r="F303" s="173"/>
      <c r="G303" s="139" t="s">
        <v>135</v>
      </c>
      <c r="H303" s="140">
        <v>0.20799999999999999</v>
      </c>
      <c r="I303" s="141">
        <v>21.36</v>
      </c>
      <c r="J303" s="141">
        <v>4.4400000000000004</v>
      </c>
    </row>
    <row r="304" spans="1:10" ht="26.4" x14ac:dyDescent="0.3">
      <c r="A304" s="142"/>
      <c r="B304" s="142"/>
      <c r="C304" s="142"/>
      <c r="D304" s="142"/>
      <c r="E304" s="142" t="s">
        <v>195</v>
      </c>
      <c r="F304" s="143">
        <v>32.68</v>
      </c>
      <c r="G304" s="142" t="s">
        <v>196</v>
      </c>
      <c r="H304" s="143">
        <v>0</v>
      </c>
      <c r="I304" s="142" t="s">
        <v>197</v>
      </c>
      <c r="J304" s="143">
        <v>32.68</v>
      </c>
    </row>
    <row r="305" spans="1:10" x14ac:dyDescent="0.3">
      <c r="A305" s="142"/>
      <c r="B305" s="142"/>
      <c r="C305" s="142"/>
      <c r="D305" s="142"/>
      <c r="E305" s="142" t="s">
        <v>198</v>
      </c>
      <c r="F305" s="143">
        <v>36.93</v>
      </c>
      <c r="G305" s="142"/>
      <c r="H305" s="167" t="s">
        <v>199</v>
      </c>
      <c r="I305" s="167"/>
      <c r="J305" s="143">
        <v>184.66</v>
      </c>
    </row>
    <row r="306" spans="1:10" ht="27" thickBot="1" x14ac:dyDescent="0.35">
      <c r="A306" s="125"/>
      <c r="B306" s="125"/>
      <c r="C306" s="125"/>
      <c r="D306" s="125"/>
      <c r="E306" s="125"/>
      <c r="F306" s="125"/>
      <c r="G306" s="125" t="s">
        <v>202</v>
      </c>
      <c r="H306" s="144">
        <v>789.39</v>
      </c>
      <c r="I306" s="125" t="s">
        <v>203</v>
      </c>
      <c r="J306" s="127">
        <v>145768.75</v>
      </c>
    </row>
    <row r="307" spans="1:10" ht="14.4" thickTop="1" x14ac:dyDescent="0.3">
      <c r="A307" s="145"/>
      <c r="B307" s="145"/>
      <c r="C307" s="145"/>
      <c r="D307" s="145"/>
      <c r="E307" s="145"/>
      <c r="F307" s="145"/>
      <c r="G307" s="145"/>
      <c r="H307" s="145"/>
      <c r="I307" s="145"/>
      <c r="J307" s="145"/>
    </row>
    <row r="308" spans="1:10" x14ac:dyDescent="0.3">
      <c r="A308" s="128" t="s">
        <v>558</v>
      </c>
      <c r="B308" s="129" t="s">
        <v>1</v>
      </c>
      <c r="C308" s="128" t="s">
        <v>2</v>
      </c>
      <c r="D308" s="128" t="s">
        <v>3</v>
      </c>
      <c r="E308" s="169" t="s">
        <v>122</v>
      </c>
      <c r="F308" s="169"/>
      <c r="G308" s="130" t="s">
        <v>4</v>
      </c>
      <c r="H308" s="129" t="s">
        <v>5</v>
      </c>
      <c r="I308" s="129" t="s">
        <v>6</v>
      </c>
      <c r="J308" s="129" t="s">
        <v>8</v>
      </c>
    </row>
    <row r="309" spans="1:10" ht="26.4" x14ac:dyDescent="0.3">
      <c r="A309" s="117" t="s">
        <v>123</v>
      </c>
      <c r="B309" s="118" t="s">
        <v>527</v>
      </c>
      <c r="C309" s="117" t="s">
        <v>9</v>
      </c>
      <c r="D309" s="117" t="s">
        <v>528</v>
      </c>
      <c r="E309" s="171" t="s">
        <v>228</v>
      </c>
      <c r="F309" s="171"/>
      <c r="G309" s="119" t="s">
        <v>11</v>
      </c>
      <c r="H309" s="131">
        <v>1</v>
      </c>
      <c r="I309" s="120">
        <v>496.52</v>
      </c>
      <c r="J309" s="120">
        <v>496.52</v>
      </c>
    </row>
    <row r="310" spans="1:10" ht="26.4" x14ac:dyDescent="0.3">
      <c r="A310" s="132" t="s">
        <v>124</v>
      </c>
      <c r="B310" s="133" t="s">
        <v>125</v>
      </c>
      <c r="C310" s="132" t="s">
        <v>9</v>
      </c>
      <c r="D310" s="132" t="s">
        <v>126</v>
      </c>
      <c r="E310" s="172" t="s">
        <v>225</v>
      </c>
      <c r="F310" s="172"/>
      <c r="G310" s="134" t="s">
        <v>127</v>
      </c>
      <c r="H310" s="135">
        <v>2.3117000000000001</v>
      </c>
      <c r="I310" s="136">
        <v>19.61</v>
      </c>
      <c r="J310" s="136">
        <v>45.33</v>
      </c>
    </row>
    <row r="311" spans="1:10" ht="26.4" x14ac:dyDescent="0.3">
      <c r="A311" s="132" t="s">
        <v>124</v>
      </c>
      <c r="B311" s="133" t="s">
        <v>1090</v>
      </c>
      <c r="C311" s="132" t="s">
        <v>9</v>
      </c>
      <c r="D311" s="132" t="s">
        <v>1091</v>
      </c>
      <c r="E311" s="172" t="s">
        <v>225</v>
      </c>
      <c r="F311" s="172"/>
      <c r="G311" s="134" t="s">
        <v>127</v>
      </c>
      <c r="H311" s="135">
        <v>1.4637</v>
      </c>
      <c r="I311" s="136">
        <v>16.89</v>
      </c>
      <c r="J311" s="136">
        <v>24.72</v>
      </c>
    </row>
    <row r="312" spans="1:10" ht="26.4" x14ac:dyDescent="0.3">
      <c r="A312" s="132" t="s">
        <v>124</v>
      </c>
      <c r="B312" s="133" t="s">
        <v>1092</v>
      </c>
      <c r="C312" s="132" t="s">
        <v>9</v>
      </c>
      <c r="D312" s="132" t="s">
        <v>1093</v>
      </c>
      <c r="E312" s="172" t="s">
        <v>226</v>
      </c>
      <c r="F312" s="172"/>
      <c r="G312" s="134" t="s">
        <v>153</v>
      </c>
      <c r="H312" s="135">
        <v>0.75339999999999996</v>
      </c>
      <c r="I312" s="136">
        <v>1.67</v>
      </c>
      <c r="J312" s="136">
        <v>1.25</v>
      </c>
    </row>
    <row r="313" spans="1:10" ht="26.4" x14ac:dyDescent="0.3">
      <c r="A313" s="132" t="s">
        <v>124</v>
      </c>
      <c r="B313" s="133" t="s">
        <v>1094</v>
      </c>
      <c r="C313" s="132" t="s">
        <v>9</v>
      </c>
      <c r="D313" s="132" t="s">
        <v>1095</v>
      </c>
      <c r="E313" s="172" t="s">
        <v>226</v>
      </c>
      <c r="F313" s="172"/>
      <c r="G313" s="134" t="s">
        <v>154</v>
      </c>
      <c r="H313" s="135">
        <v>0.71030000000000004</v>
      </c>
      <c r="I313" s="136">
        <v>0.39</v>
      </c>
      <c r="J313" s="136">
        <v>0.27</v>
      </c>
    </row>
    <row r="314" spans="1:10" x14ac:dyDescent="0.3">
      <c r="A314" s="137" t="s">
        <v>128</v>
      </c>
      <c r="B314" s="138" t="s">
        <v>151</v>
      </c>
      <c r="C314" s="137" t="s">
        <v>9</v>
      </c>
      <c r="D314" s="137" t="s">
        <v>152</v>
      </c>
      <c r="E314" s="173" t="s">
        <v>129</v>
      </c>
      <c r="F314" s="173"/>
      <c r="G314" s="139" t="s">
        <v>11</v>
      </c>
      <c r="H314" s="140">
        <v>0.72289999999999999</v>
      </c>
      <c r="I314" s="141">
        <v>145</v>
      </c>
      <c r="J314" s="141">
        <v>104.82</v>
      </c>
    </row>
    <row r="315" spans="1:10" x14ac:dyDescent="0.3">
      <c r="A315" s="137" t="s">
        <v>128</v>
      </c>
      <c r="B315" s="138" t="s">
        <v>436</v>
      </c>
      <c r="C315" s="137" t="s">
        <v>9</v>
      </c>
      <c r="D315" s="137" t="s">
        <v>437</v>
      </c>
      <c r="E315" s="173" t="s">
        <v>129</v>
      </c>
      <c r="F315" s="173"/>
      <c r="G315" s="139" t="s">
        <v>135</v>
      </c>
      <c r="H315" s="140">
        <v>362.65789999999998</v>
      </c>
      <c r="I315" s="141">
        <v>0.72</v>
      </c>
      <c r="J315" s="141">
        <v>261.11</v>
      </c>
    </row>
    <row r="316" spans="1:10" x14ac:dyDescent="0.3">
      <c r="A316" s="137" t="s">
        <v>128</v>
      </c>
      <c r="B316" s="138" t="s">
        <v>1096</v>
      </c>
      <c r="C316" s="137" t="s">
        <v>9</v>
      </c>
      <c r="D316" s="137" t="s">
        <v>1097</v>
      </c>
      <c r="E316" s="173" t="s">
        <v>129</v>
      </c>
      <c r="F316" s="173"/>
      <c r="G316" s="139" t="s">
        <v>11</v>
      </c>
      <c r="H316" s="140">
        <v>0.59340000000000004</v>
      </c>
      <c r="I316" s="141">
        <v>99.47</v>
      </c>
      <c r="J316" s="141">
        <v>59.02</v>
      </c>
    </row>
    <row r="317" spans="1:10" ht="26.4" x14ac:dyDescent="0.3">
      <c r="A317" s="142"/>
      <c r="B317" s="142"/>
      <c r="C317" s="142"/>
      <c r="D317" s="142"/>
      <c r="E317" s="142" t="s">
        <v>195</v>
      </c>
      <c r="F317" s="143">
        <v>51.91</v>
      </c>
      <c r="G317" s="142" t="s">
        <v>196</v>
      </c>
      <c r="H317" s="143">
        <v>0</v>
      </c>
      <c r="I317" s="142" t="s">
        <v>197</v>
      </c>
      <c r="J317" s="143">
        <v>51.91</v>
      </c>
    </row>
    <row r="318" spans="1:10" x14ac:dyDescent="0.3">
      <c r="A318" s="142"/>
      <c r="B318" s="142"/>
      <c r="C318" s="142"/>
      <c r="D318" s="142"/>
      <c r="E318" s="142" t="s">
        <v>198</v>
      </c>
      <c r="F318" s="143">
        <v>124.13</v>
      </c>
      <c r="G318" s="142"/>
      <c r="H318" s="167" t="s">
        <v>199</v>
      </c>
      <c r="I318" s="167"/>
      <c r="J318" s="143">
        <v>620.65</v>
      </c>
    </row>
    <row r="319" spans="1:10" ht="27" thickBot="1" x14ac:dyDescent="0.35">
      <c r="A319" s="125"/>
      <c r="B319" s="125"/>
      <c r="C319" s="125"/>
      <c r="D319" s="125"/>
      <c r="E319" s="125"/>
      <c r="F319" s="125"/>
      <c r="G319" s="125" t="s">
        <v>202</v>
      </c>
      <c r="H319" s="144">
        <v>44.75</v>
      </c>
      <c r="I319" s="125" t="s">
        <v>203</v>
      </c>
      <c r="J319" s="127">
        <v>27774.080000000002</v>
      </c>
    </row>
    <row r="320" spans="1:10" ht="14.4" thickTop="1" x14ac:dyDescent="0.3">
      <c r="A320" s="145"/>
      <c r="B320" s="145"/>
      <c r="C320" s="145"/>
      <c r="D320" s="145"/>
      <c r="E320" s="145"/>
      <c r="F320" s="145"/>
      <c r="G320" s="145"/>
      <c r="H320" s="145"/>
      <c r="I320" s="145"/>
      <c r="J320" s="145"/>
    </row>
    <row r="321" spans="1:10" x14ac:dyDescent="0.3">
      <c r="A321" s="128" t="s">
        <v>559</v>
      </c>
      <c r="B321" s="129" t="s">
        <v>1</v>
      </c>
      <c r="C321" s="128" t="s">
        <v>2</v>
      </c>
      <c r="D321" s="128" t="s">
        <v>3</v>
      </c>
      <c r="E321" s="169" t="s">
        <v>122</v>
      </c>
      <c r="F321" s="169"/>
      <c r="G321" s="130" t="s">
        <v>4</v>
      </c>
      <c r="H321" s="129" t="s">
        <v>5</v>
      </c>
      <c r="I321" s="129" t="s">
        <v>6</v>
      </c>
      <c r="J321" s="129" t="s">
        <v>8</v>
      </c>
    </row>
    <row r="322" spans="1:10" ht="26.4" x14ac:dyDescent="0.3">
      <c r="A322" s="117" t="s">
        <v>123</v>
      </c>
      <c r="B322" s="118" t="s">
        <v>530</v>
      </c>
      <c r="C322" s="117" t="s">
        <v>9</v>
      </c>
      <c r="D322" s="117" t="s">
        <v>531</v>
      </c>
      <c r="E322" s="171" t="s">
        <v>1098</v>
      </c>
      <c r="F322" s="171"/>
      <c r="G322" s="119" t="s">
        <v>11</v>
      </c>
      <c r="H322" s="131">
        <v>1</v>
      </c>
      <c r="I322" s="120">
        <v>266.88</v>
      </c>
      <c r="J322" s="120">
        <v>266.88</v>
      </c>
    </row>
    <row r="323" spans="1:10" ht="26.4" x14ac:dyDescent="0.3">
      <c r="A323" s="132" t="s">
        <v>124</v>
      </c>
      <c r="B323" s="133" t="s">
        <v>144</v>
      </c>
      <c r="C323" s="132" t="s">
        <v>9</v>
      </c>
      <c r="D323" s="132" t="s">
        <v>145</v>
      </c>
      <c r="E323" s="172" t="s">
        <v>225</v>
      </c>
      <c r="F323" s="172"/>
      <c r="G323" s="134" t="s">
        <v>127</v>
      </c>
      <c r="H323" s="135">
        <v>2.4590000000000001</v>
      </c>
      <c r="I323" s="136">
        <v>24.21</v>
      </c>
      <c r="J323" s="136">
        <v>59.53</v>
      </c>
    </row>
    <row r="324" spans="1:10" ht="26.4" x14ac:dyDescent="0.3">
      <c r="A324" s="132" t="s">
        <v>124</v>
      </c>
      <c r="B324" s="133" t="s">
        <v>131</v>
      </c>
      <c r="C324" s="132" t="s">
        <v>9</v>
      </c>
      <c r="D324" s="132" t="s">
        <v>132</v>
      </c>
      <c r="E324" s="172" t="s">
        <v>225</v>
      </c>
      <c r="F324" s="172"/>
      <c r="G324" s="134" t="s">
        <v>127</v>
      </c>
      <c r="H324" s="135">
        <v>2.4590000000000001</v>
      </c>
      <c r="I324" s="136">
        <v>24.62</v>
      </c>
      <c r="J324" s="136">
        <v>60.54</v>
      </c>
    </row>
    <row r="325" spans="1:10" ht="26.4" x14ac:dyDescent="0.3">
      <c r="A325" s="132" t="s">
        <v>124</v>
      </c>
      <c r="B325" s="133" t="s">
        <v>125</v>
      </c>
      <c r="C325" s="132" t="s">
        <v>9</v>
      </c>
      <c r="D325" s="132" t="s">
        <v>126</v>
      </c>
      <c r="E325" s="172" t="s">
        <v>225</v>
      </c>
      <c r="F325" s="172"/>
      <c r="G325" s="134" t="s">
        <v>127</v>
      </c>
      <c r="H325" s="135">
        <v>7.3769999999999998</v>
      </c>
      <c r="I325" s="136">
        <v>19.61</v>
      </c>
      <c r="J325" s="136">
        <v>144.66</v>
      </c>
    </row>
    <row r="326" spans="1:10" ht="26.4" x14ac:dyDescent="0.3">
      <c r="A326" s="132" t="s">
        <v>124</v>
      </c>
      <c r="B326" s="133" t="s">
        <v>1099</v>
      </c>
      <c r="C326" s="132" t="s">
        <v>9</v>
      </c>
      <c r="D326" s="132" t="s">
        <v>1100</v>
      </c>
      <c r="E326" s="172" t="s">
        <v>226</v>
      </c>
      <c r="F326" s="172"/>
      <c r="G326" s="134" t="s">
        <v>153</v>
      </c>
      <c r="H326" s="135">
        <v>1.042</v>
      </c>
      <c r="I326" s="136">
        <v>1.31</v>
      </c>
      <c r="J326" s="136">
        <v>1.36</v>
      </c>
    </row>
    <row r="327" spans="1:10" ht="26.4" x14ac:dyDescent="0.3">
      <c r="A327" s="132" t="s">
        <v>124</v>
      </c>
      <c r="B327" s="133" t="s">
        <v>1101</v>
      </c>
      <c r="C327" s="132" t="s">
        <v>9</v>
      </c>
      <c r="D327" s="132" t="s">
        <v>1102</v>
      </c>
      <c r="E327" s="172" t="s">
        <v>226</v>
      </c>
      <c r="F327" s="172"/>
      <c r="G327" s="134" t="s">
        <v>154</v>
      </c>
      <c r="H327" s="135">
        <v>1.417</v>
      </c>
      <c r="I327" s="136">
        <v>0.56000000000000005</v>
      </c>
      <c r="J327" s="136">
        <v>0.79</v>
      </c>
    </row>
    <row r="328" spans="1:10" ht="26.4" x14ac:dyDescent="0.3">
      <c r="A328" s="142"/>
      <c r="B328" s="142"/>
      <c r="C328" s="142"/>
      <c r="D328" s="142"/>
      <c r="E328" s="142" t="s">
        <v>195</v>
      </c>
      <c r="F328" s="143">
        <v>200.52</v>
      </c>
      <c r="G328" s="142" t="s">
        <v>196</v>
      </c>
      <c r="H328" s="143">
        <v>0</v>
      </c>
      <c r="I328" s="142" t="s">
        <v>197</v>
      </c>
      <c r="J328" s="143">
        <v>200.52</v>
      </c>
    </row>
    <row r="329" spans="1:10" x14ac:dyDescent="0.3">
      <c r="A329" s="142"/>
      <c r="B329" s="142"/>
      <c r="C329" s="142"/>
      <c r="D329" s="142"/>
      <c r="E329" s="142" t="s">
        <v>198</v>
      </c>
      <c r="F329" s="143">
        <v>66.72</v>
      </c>
      <c r="G329" s="142"/>
      <c r="H329" s="167" t="s">
        <v>199</v>
      </c>
      <c r="I329" s="167"/>
      <c r="J329" s="143">
        <v>333.6</v>
      </c>
    </row>
    <row r="330" spans="1:10" ht="27" thickBot="1" x14ac:dyDescent="0.35">
      <c r="A330" s="125"/>
      <c r="B330" s="125"/>
      <c r="C330" s="125"/>
      <c r="D330" s="125"/>
      <c r="E330" s="125"/>
      <c r="F330" s="125"/>
      <c r="G330" s="125" t="s">
        <v>202</v>
      </c>
      <c r="H330" s="144">
        <v>44.75</v>
      </c>
      <c r="I330" s="125" t="s">
        <v>203</v>
      </c>
      <c r="J330" s="127">
        <v>14928.6</v>
      </c>
    </row>
    <row r="331" spans="1:10" ht="14.4" thickTop="1" x14ac:dyDescent="0.3">
      <c r="A331" s="145"/>
      <c r="B331" s="145"/>
      <c r="C331" s="145"/>
      <c r="D331" s="145"/>
      <c r="E331" s="145"/>
      <c r="F331" s="145"/>
      <c r="G331" s="145"/>
      <c r="H331" s="145"/>
      <c r="I331" s="145"/>
      <c r="J331" s="145"/>
    </row>
    <row r="332" spans="1:10" x14ac:dyDescent="0.3">
      <c r="A332" s="114" t="s">
        <v>560</v>
      </c>
      <c r="B332" s="114"/>
      <c r="C332" s="114"/>
      <c r="D332" s="114" t="s">
        <v>561</v>
      </c>
      <c r="E332" s="114"/>
      <c r="F332" s="168"/>
      <c r="G332" s="168"/>
      <c r="H332" s="115"/>
      <c r="I332" s="114"/>
      <c r="J332" s="116">
        <v>138802.78</v>
      </c>
    </row>
    <row r="333" spans="1:10" x14ac:dyDescent="0.3">
      <c r="A333" s="128" t="s">
        <v>562</v>
      </c>
      <c r="B333" s="129" t="s">
        <v>1</v>
      </c>
      <c r="C333" s="128" t="s">
        <v>2</v>
      </c>
      <c r="D333" s="128" t="s">
        <v>3</v>
      </c>
      <c r="E333" s="169" t="s">
        <v>122</v>
      </c>
      <c r="F333" s="169"/>
      <c r="G333" s="130" t="s">
        <v>4</v>
      </c>
      <c r="H333" s="129" t="s">
        <v>5</v>
      </c>
      <c r="I333" s="129" t="s">
        <v>6</v>
      </c>
      <c r="J333" s="129" t="s">
        <v>8</v>
      </c>
    </row>
    <row r="334" spans="1:10" ht="26.4" x14ac:dyDescent="0.3">
      <c r="A334" s="117" t="s">
        <v>123</v>
      </c>
      <c r="B334" s="118" t="s">
        <v>563</v>
      </c>
      <c r="C334" s="117" t="s">
        <v>9</v>
      </c>
      <c r="D334" s="117" t="s">
        <v>564</v>
      </c>
      <c r="E334" s="171" t="s">
        <v>227</v>
      </c>
      <c r="F334" s="171"/>
      <c r="G334" s="119" t="s">
        <v>135</v>
      </c>
      <c r="H334" s="131">
        <v>1</v>
      </c>
      <c r="I334" s="120">
        <v>12.49</v>
      </c>
      <c r="J334" s="120">
        <v>12.49</v>
      </c>
    </row>
    <row r="335" spans="1:10" ht="26.4" x14ac:dyDescent="0.3">
      <c r="A335" s="132" t="s">
        <v>124</v>
      </c>
      <c r="B335" s="133" t="s">
        <v>1060</v>
      </c>
      <c r="C335" s="132" t="s">
        <v>9</v>
      </c>
      <c r="D335" s="132" t="s">
        <v>1061</v>
      </c>
      <c r="E335" s="172" t="s">
        <v>225</v>
      </c>
      <c r="F335" s="172"/>
      <c r="G335" s="134" t="s">
        <v>127</v>
      </c>
      <c r="H335" s="135">
        <v>1.7500000000000002E-2</v>
      </c>
      <c r="I335" s="136">
        <v>20.38</v>
      </c>
      <c r="J335" s="136">
        <v>0.35</v>
      </c>
    </row>
    <row r="336" spans="1:10" ht="26.4" x14ac:dyDescent="0.3">
      <c r="A336" s="132" t="s">
        <v>124</v>
      </c>
      <c r="B336" s="133" t="s">
        <v>1062</v>
      </c>
      <c r="C336" s="132" t="s">
        <v>9</v>
      </c>
      <c r="D336" s="132" t="s">
        <v>1063</v>
      </c>
      <c r="E336" s="172" t="s">
        <v>225</v>
      </c>
      <c r="F336" s="172"/>
      <c r="G336" s="134" t="s">
        <v>127</v>
      </c>
      <c r="H336" s="135">
        <v>0.1069</v>
      </c>
      <c r="I336" s="136">
        <v>24.43</v>
      </c>
      <c r="J336" s="136">
        <v>2.61</v>
      </c>
    </row>
    <row r="337" spans="1:10" ht="26.4" x14ac:dyDescent="0.3">
      <c r="A337" s="132" t="s">
        <v>124</v>
      </c>
      <c r="B337" s="133" t="s">
        <v>1103</v>
      </c>
      <c r="C337" s="132" t="s">
        <v>9</v>
      </c>
      <c r="D337" s="132" t="s">
        <v>1104</v>
      </c>
      <c r="E337" s="172" t="s">
        <v>227</v>
      </c>
      <c r="F337" s="172"/>
      <c r="G337" s="134" t="s">
        <v>135</v>
      </c>
      <c r="H337" s="135">
        <v>1</v>
      </c>
      <c r="I337" s="136">
        <v>8.67</v>
      </c>
      <c r="J337" s="136">
        <v>8.67</v>
      </c>
    </row>
    <row r="338" spans="1:10" ht="26.4" x14ac:dyDescent="0.3">
      <c r="A338" s="137" t="s">
        <v>128</v>
      </c>
      <c r="B338" s="138" t="s">
        <v>1066</v>
      </c>
      <c r="C338" s="137" t="s">
        <v>9</v>
      </c>
      <c r="D338" s="137" t="s">
        <v>1067</v>
      </c>
      <c r="E338" s="173" t="s">
        <v>129</v>
      </c>
      <c r="F338" s="173"/>
      <c r="G338" s="139" t="s">
        <v>133</v>
      </c>
      <c r="H338" s="140">
        <v>1.19</v>
      </c>
      <c r="I338" s="141">
        <v>0.22</v>
      </c>
      <c r="J338" s="141">
        <v>0.26</v>
      </c>
    </row>
    <row r="339" spans="1:10" ht="26.4" x14ac:dyDescent="0.3">
      <c r="A339" s="137" t="s">
        <v>128</v>
      </c>
      <c r="B339" s="138" t="s">
        <v>1068</v>
      </c>
      <c r="C339" s="137" t="s">
        <v>9</v>
      </c>
      <c r="D339" s="137" t="s">
        <v>1069</v>
      </c>
      <c r="E339" s="173" t="s">
        <v>129</v>
      </c>
      <c r="F339" s="173"/>
      <c r="G339" s="139" t="s">
        <v>135</v>
      </c>
      <c r="H339" s="140">
        <v>2.5000000000000001E-2</v>
      </c>
      <c r="I339" s="141">
        <v>24</v>
      </c>
      <c r="J339" s="141">
        <v>0.6</v>
      </c>
    </row>
    <row r="340" spans="1:10" ht="26.4" x14ac:dyDescent="0.3">
      <c r="A340" s="142"/>
      <c r="B340" s="142"/>
      <c r="C340" s="142"/>
      <c r="D340" s="142"/>
      <c r="E340" s="142" t="s">
        <v>195</v>
      </c>
      <c r="F340" s="143">
        <v>3.55</v>
      </c>
      <c r="G340" s="142" t="s">
        <v>196</v>
      </c>
      <c r="H340" s="143">
        <v>0</v>
      </c>
      <c r="I340" s="142" t="s">
        <v>197</v>
      </c>
      <c r="J340" s="143">
        <v>3.55</v>
      </c>
    </row>
    <row r="341" spans="1:10" x14ac:dyDescent="0.3">
      <c r="A341" s="142"/>
      <c r="B341" s="142"/>
      <c r="C341" s="142"/>
      <c r="D341" s="142"/>
      <c r="E341" s="142" t="s">
        <v>198</v>
      </c>
      <c r="F341" s="143">
        <v>3.12</v>
      </c>
      <c r="G341" s="142"/>
      <c r="H341" s="167" t="s">
        <v>199</v>
      </c>
      <c r="I341" s="167"/>
      <c r="J341" s="143">
        <v>15.61</v>
      </c>
    </row>
    <row r="342" spans="1:10" ht="27" thickBot="1" x14ac:dyDescent="0.35">
      <c r="A342" s="125"/>
      <c r="B342" s="125"/>
      <c r="C342" s="125"/>
      <c r="D342" s="125"/>
      <c r="E342" s="125"/>
      <c r="F342" s="125"/>
      <c r="G342" s="125" t="s">
        <v>202</v>
      </c>
      <c r="H342" s="144">
        <v>768.8</v>
      </c>
      <c r="I342" s="125" t="s">
        <v>203</v>
      </c>
      <c r="J342" s="127">
        <v>12000.96</v>
      </c>
    </row>
    <row r="343" spans="1:10" ht="14.4" thickTop="1" x14ac:dyDescent="0.3">
      <c r="A343" s="145"/>
      <c r="B343" s="145"/>
      <c r="C343" s="145"/>
      <c r="D343" s="145"/>
      <c r="E343" s="145"/>
      <c r="F343" s="145"/>
      <c r="G343" s="145"/>
      <c r="H343" s="145"/>
      <c r="I343" s="145"/>
      <c r="J343" s="145"/>
    </row>
    <row r="344" spans="1:10" x14ac:dyDescent="0.3">
      <c r="A344" s="128" t="s">
        <v>565</v>
      </c>
      <c r="B344" s="129" t="s">
        <v>1</v>
      </c>
      <c r="C344" s="128" t="s">
        <v>2</v>
      </c>
      <c r="D344" s="128" t="s">
        <v>3</v>
      </c>
      <c r="E344" s="169" t="s">
        <v>122</v>
      </c>
      <c r="F344" s="169"/>
      <c r="G344" s="130" t="s">
        <v>4</v>
      </c>
      <c r="H344" s="129" t="s">
        <v>5</v>
      </c>
      <c r="I344" s="129" t="s">
        <v>6</v>
      </c>
      <c r="J344" s="129" t="s">
        <v>8</v>
      </c>
    </row>
    <row r="345" spans="1:10" ht="39.6" x14ac:dyDescent="0.3">
      <c r="A345" s="117" t="s">
        <v>123</v>
      </c>
      <c r="B345" s="118" t="s">
        <v>553</v>
      </c>
      <c r="C345" s="117" t="s">
        <v>9</v>
      </c>
      <c r="D345" s="117" t="s">
        <v>554</v>
      </c>
      <c r="E345" s="171" t="s">
        <v>227</v>
      </c>
      <c r="F345" s="171"/>
      <c r="G345" s="119" t="s">
        <v>135</v>
      </c>
      <c r="H345" s="131">
        <v>1</v>
      </c>
      <c r="I345" s="120">
        <v>13.49</v>
      </c>
      <c r="J345" s="120">
        <v>13.49</v>
      </c>
    </row>
    <row r="346" spans="1:10" ht="26.4" x14ac:dyDescent="0.3">
      <c r="A346" s="132" t="s">
        <v>124</v>
      </c>
      <c r="B346" s="133" t="s">
        <v>1060</v>
      </c>
      <c r="C346" s="132" t="s">
        <v>9</v>
      </c>
      <c r="D346" s="132" t="s">
        <v>1061</v>
      </c>
      <c r="E346" s="172" t="s">
        <v>225</v>
      </c>
      <c r="F346" s="172"/>
      <c r="G346" s="134" t="s">
        <v>127</v>
      </c>
      <c r="H346" s="135">
        <v>2.3300000000000001E-2</v>
      </c>
      <c r="I346" s="136">
        <v>20.38</v>
      </c>
      <c r="J346" s="136">
        <v>0.47</v>
      </c>
    </row>
    <row r="347" spans="1:10" ht="26.4" x14ac:dyDescent="0.3">
      <c r="A347" s="132" t="s">
        <v>124</v>
      </c>
      <c r="B347" s="133" t="s">
        <v>1062</v>
      </c>
      <c r="C347" s="132" t="s">
        <v>9</v>
      </c>
      <c r="D347" s="132" t="s">
        <v>1063</v>
      </c>
      <c r="E347" s="172" t="s">
        <v>225</v>
      </c>
      <c r="F347" s="172"/>
      <c r="G347" s="134" t="s">
        <v>127</v>
      </c>
      <c r="H347" s="135">
        <v>0.14280000000000001</v>
      </c>
      <c r="I347" s="136">
        <v>24.43</v>
      </c>
      <c r="J347" s="136">
        <v>3.48</v>
      </c>
    </row>
    <row r="348" spans="1:10" ht="26.4" x14ac:dyDescent="0.3">
      <c r="A348" s="132" t="s">
        <v>124</v>
      </c>
      <c r="B348" s="133" t="s">
        <v>1064</v>
      </c>
      <c r="C348" s="132" t="s">
        <v>9</v>
      </c>
      <c r="D348" s="132" t="s">
        <v>1065</v>
      </c>
      <c r="E348" s="172" t="s">
        <v>227</v>
      </c>
      <c r="F348" s="172"/>
      <c r="G348" s="134" t="s">
        <v>135</v>
      </c>
      <c r="H348" s="135">
        <v>1</v>
      </c>
      <c r="I348" s="136">
        <v>8.73</v>
      </c>
      <c r="J348" s="136">
        <v>8.73</v>
      </c>
    </row>
    <row r="349" spans="1:10" ht="26.4" x14ac:dyDescent="0.3">
      <c r="A349" s="137" t="s">
        <v>128</v>
      </c>
      <c r="B349" s="138" t="s">
        <v>1066</v>
      </c>
      <c r="C349" s="137" t="s">
        <v>9</v>
      </c>
      <c r="D349" s="137" t="s">
        <v>1067</v>
      </c>
      <c r="E349" s="173" t="s">
        <v>129</v>
      </c>
      <c r="F349" s="173"/>
      <c r="G349" s="139" t="s">
        <v>133</v>
      </c>
      <c r="H349" s="140">
        <v>0.97</v>
      </c>
      <c r="I349" s="141">
        <v>0.22</v>
      </c>
      <c r="J349" s="141">
        <v>0.21</v>
      </c>
    </row>
    <row r="350" spans="1:10" ht="26.4" x14ac:dyDescent="0.3">
      <c r="A350" s="137" t="s">
        <v>128</v>
      </c>
      <c r="B350" s="138" t="s">
        <v>1068</v>
      </c>
      <c r="C350" s="137" t="s">
        <v>9</v>
      </c>
      <c r="D350" s="137" t="s">
        <v>1069</v>
      </c>
      <c r="E350" s="173" t="s">
        <v>129</v>
      </c>
      <c r="F350" s="173"/>
      <c r="G350" s="139" t="s">
        <v>135</v>
      </c>
      <c r="H350" s="140">
        <v>2.5000000000000001E-2</v>
      </c>
      <c r="I350" s="141">
        <v>24</v>
      </c>
      <c r="J350" s="141">
        <v>0.6</v>
      </c>
    </row>
    <row r="351" spans="1:10" ht="26.4" x14ac:dyDescent="0.3">
      <c r="A351" s="142"/>
      <c r="B351" s="142"/>
      <c r="C351" s="142"/>
      <c r="D351" s="142"/>
      <c r="E351" s="142" t="s">
        <v>195</v>
      </c>
      <c r="F351" s="143">
        <v>3.73</v>
      </c>
      <c r="G351" s="142" t="s">
        <v>196</v>
      </c>
      <c r="H351" s="143">
        <v>0</v>
      </c>
      <c r="I351" s="142" t="s">
        <v>197</v>
      </c>
      <c r="J351" s="143">
        <v>3.73</v>
      </c>
    </row>
    <row r="352" spans="1:10" x14ac:dyDescent="0.3">
      <c r="A352" s="142"/>
      <c r="B352" s="142"/>
      <c r="C352" s="142"/>
      <c r="D352" s="142"/>
      <c r="E352" s="142" t="s">
        <v>198</v>
      </c>
      <c r="F352" s="143">
        <v>3.37</v>
      </c>
      <c r="G352" s="142"/>
      <c r="H352" s="167" t="s">
        <v>199</v>
      </c>
      <c r="I352" s="167"/>
      <c r="J352" s="143">
        <v>16.86</v>
      </c>
    </row>
    <row r="353" spans="1:10" ht="27" thickBot="1" x14ac:dyDescent="0.35">
      <c r="A353" s="125"/>
      <c r="B353" s="125"/>
      <c r="C353" s="125"/>
      <c r="D353" s="125"/>
      <c r="E353" s="125"/>
      <c r="F353" s="125"/>
      <c r="G353" s="125" t="s">
        <v>202</v>
      </c>
      <c r="H353" s="144">
        <v>317.2</v>
      </c>
      <c r="I353" s="125" t="s">
        <v>203</v>
      </c>
      <c r="J353" s="127">
        <v>5347.99</v>
      </c>
    </row>
    <row r="354" spans="1:10" ht="14.4" thickTop="1" x14ac:dyDescent="0.3">
      <c r="A354" s="145"/>
      <c r="B354" s="145"/>
      <c r="C354" s="145"/>
      <c r="D354" s="145"/>
      <c r="E354" s="145"/>
      <c r="F354" s="145"/>
      <c r="G354" s="145"/>
      <c r="H354" s="145"/>
      <c r="I354" s="145"/>
      <c r="J354" s="145"/>
    </row>
    <row r="355" spans="1:10" x14ac:dyDescent="0.3">
      <c r="A355" s="128" t="s">
        <v>566</v>
      </c>
      <c r="B355" s="129" t="s">
        <v>1</v>
      </c>
      <c r="C355" s="128" t="s">
        <v>2</v>
      </c>
      <c r="D355" s="128" t="s">
        <v>3</v>
      </c>
      <c r="E355" s="169" t="s">
        <v>122</v>
      </c>
      <c r="F355" s="169"/>
      <c r="G355" s="130" t="s">
        <v>4</v>
      </c>
      <c r="H355" s="129" t="s">
        <v>5</v>
      </c>
      <c r="I355" s="129" t="s">
        <v>6</v>
      </c>
      <c r="J355" s="129" t="s">
        <v>8</v>
      </c>
    </row>
    <row r="356" spans="1:10" ht="26.4" x14ac:dyDescent="0.3">
      <c r="A356" s="117" t="s">
        <v>123</v>
      </c>
      <c r="B356" s="118" t="s">
        <v>567</v>
      </c>
      <c r="C356" s="117" t="s">
        <v>9</v>
      </c>
      <c r="D356" s="117" t="s">
        <v>568</v>
      </c>
      <c r="E356" s="171" t="s">
        <v>227</v>
      </c>
      <c r="F356" s="171"/>
      <c r="G356" s="119" t="s">
        <v>135</v>
      </c>
      <c r="H356" s="131">
        <v>1</v>
      </c>
      <c r="I356" s="120">
        <v>13.92</v>
      </c>
      <c r="J356" s="120">
        <v>13.92</v>
      </c>
    </row>
    <row r="357" spans="1:10" ht="26.4" x14ac:dyDescent="0.3">
      <c r="A357" s="132" t="s">
        <v>124</v>
      </c>
      <c r="B357" s="133" t="s">
        <v>1060</v>
      </c>
      <c r="C357" s="132" t="s">
        <v>9</v>
      </c>
      <c r="D357" s="132" t="s">
        <v>1061</v>
      </c>
      <c r="E357" s="172" t="s">
        <v>225</v>
      </c>
      <c r="F357" s="172"/>
      <c r="G357" s="134" t="s">
        <v>127</v>
      </c>
      <c r="H357" s="135">
        <v>2.6499999999999999E-2</v>
      </c>
      <c r="I357" s="136">
        <v>20.38</v>
      </c>
      <c r="J357" s="136">
        <v>0.54</v>
      </c>
    </row>
    <row r="358" spans="1:10" ht="26.4" x14ac:dyDescent="0.3">
      <c r="A358" s="132" t="s">
        <v>124</v>
      </c>
      <c r="B358" s="133" t="s">
        <v>1062</v>
      </c>
      <c r="C358" s="132" t="s">
        <v>9</v>
      </c>
      <c r="D358" s="132" t="s">
        <v>1063</v>
      </c>
      <c r="E358" s="172" t="s">
        <v>225</v>
      </c>
      <c r="F358" s="172"/>
      <c r="G358" s="134" t="s">
        <v>127</v>
      </c>
      <c r="H358" s="135">
        <v>0.16250000000000001</v>
      </c>
      <c r="I358" s="136">
        <v>24.43</v>
      </c>
      <c r="J358" s="136">
        <v>3.96</v>
      </c>
    </row>
    <row r="359" spans="1:10" ht="26.4" x14ac:dyDescent="0.3">
      <c r="A359" s="132" t="s">
        <v>124</v>
      </c>
      <c r="B359" s="133" t="s">
        <v>1105</v>
      </c>
      <c r="C359" s="132" t="s">
        <v>9</v>
      </c>
      <c r="D359" s="132" t="s">
        <v>1106</v>
      </c>
      <c r="E359" s="172" t="s">
        <v>227</v>
      </c>
      <c r="F359" s="172"/>
      <c r="G359" s="134" t="s">
        <v>135</v>
      </c>
      <c r="H359" s="135">
        <v>1</v>
      </c>
      <c r="I359" s="136">
        <v>8.66</v>
      </c>
      <c r="J359" s="136">
        <v>8.66</v>
      </c>
    </row>
    <row r="360" spans="1:10" ht="26.4" x14ac:dyDescent="0.3">
      <c r="A360" s="137" t="s">
        <v>128</v>
      </c>
      <c r="B360" s="138" t="s">
        <v>1066</v>
      </c>
      <c r="C360" s="137" t="s">
        <v>9</v>
      </c>
      <c r="D360" s="137" t="s">
        <v>1067</v>
      </c>
      <c r="E360" s="173" t="s">
        <v>129</v>
      </c>
      <c r="F360" s="173"/>
      <c r="G360" s="139" t="s">
        <v>133</v>
      </c>
      <c r="H360" s="140">
        <v>0.74299999999999999</v>
      </c>
      <c r="I360" s="141">
        <v>0.22</v>
      </c>
      <c r="J360" s="141">
        <v>0.16</v>
      </c>
    </row>
    <row r="361" spans="1:10" ht="26.4" x14ac:dyDescent="0.3">
      <c r="A361" s="137" t="s">
        <v>128</v>
      </c>
      <c r="B361" s="138" t="s">
        <v>1068</v>
      </c>
      <c r="C361" s="137" t="s">
        <v>9</v>
      </c>
      <c r="D361" s="137" t="s">
        <v>1069</v>
      </c>
      <c r="E361" s="173" t="s">
        <v>129</v>
      </c>
      <c r="F361" s="173"/>
      <c r="G361" s="139" t="s">
        <v>135</v>
      </c>
      <c r="H361" s="140">
        <v>2.5000000000000001E-2</v>
      </c>
      <c r="I361" s="141">
        <v>24</v>
      </c>
      <c r="J361" s="141">
        <v>0.6</v>
      </c>
    </row>
    <row r="362" spans="1:10" ht="26.4" x14ac:dyDescent="0.3">
      <c r="A362" s="142"/>
      <c r="B362" s="142"/>
      <c r="C362" s="142"/>
      <c r="D362" s="142"/>
      <c r="E362" s="142" t="s">
        <v>195</v>
      </c>
      <c r="F362" s="143">
        <v>3.82</v>
      </c>
      <c r="G362" s="142" t="s">
        <v>196</v>
      </c>
      <c r="H362" s="143">
        <v>0</v>
      </c>
      <c r="I362" s="142" t="s">
        <v>197</v>
      </c>
      <c r="J362" s="143">
        <v>3.82</v>
      </c>
    </row>
    <row r="363" spans="1:10" x14ac:dyDescent="0.3">
      <c r="A363" s="142"/>
      <c r="B363" s="142"/>
      <c r="C363" s="142"/>
      <c r="D363" s="142"/>
      <c r="E363" s="142" t="s">
        <v>198</v>
      </c>
      <c r="F363" s="143">
        <v>3.48</v>
      </c>
      <c r="G363" s="142"/>
      <c r="H363" s="167" t="s">
        <v>199</v>
      </c>
      <c r="I363" s="167"/>
      <c r="J363" s="143">
        <v>17.399999999999999</v>
      </c>
    </row>
    <row r="364" spans="1:10" ht="27" thickBot="1" x14ac:dyDescent="0.35">
      <c r="A364" s="125"/>
      <c r="B364" s="125"/>
      <c r="C364" s="125"/>
      <c r="D364" s="125"/>
      <c r="E364" s="125"/>
      <c r="F364" s="125"/>
      <c r="G364" s="125" t="s">
        <v>202</v>
      </c>
      <c r="H364" s="144">
        <v>919.2</v>
      </c>
      <c r="I364" s="125" t="s">
        <v>203</v>
      </c>
      <c r="J364" s="127">
        <v>15994.08</v>
      </c>
    </row>
    <row r="365" spans="1:10" ht="14.4" thickTop="1" x14ac:dyDescent="0.3">
      <c r="A365" s="145"/>
      <c r="B365" s="145"/>
      <c r="C365" s="145"/>
      <c r="D365" s="145"/>
      <c r="E365" s="145"/>
      <c r="F365" s="145"/>
      <c r="G365" s="145"/>
      <c r="H365" s="145"/>
      <c r="I365" s="145"/>
      <c r="J365" s="145"/>
    </row>
    <row r="366" spans="1:10" x14ac:dyDescent="0.3">
      <c r="A366" s="128" t="s">
        <v>569</v>
      </c>
      <c r="B366" s="129" t="s">
        <v>1</v>
      </c>
      <c r="C366" s="128" t="s">
        <v>2</v>
      </c>
      <c r="D366" s="128" t="s">
        <v>3</v>
      </c>
      <c r="E366" s="169" t="s">
        <v>122</v>
      </c>
      <c r="F366" s="169"/>
      <c r="G366" s="130" t="s">
        <v>4</v>
      </c>
      <c r="H366" s="129" t="s">
        <v>5</v>
      </c>
      <c r="I366" s="129" t="s">
        <v>6</v>
      </c>
      <c r="J366" s="129" t="s">
        <v>8</v>
      </c>
    </row>
    <row r="367" spans="1:10" ht="26.4" x14ac:dyDescent="0.3">
      <c r="A367" s="117" t="s">
        <v>123</v>
      </c>
      <c r="B367" s="118" t="s">
        <v>570</v>
      </c>
      <c r="C367" s="117" t="s">
        <v>9</v>
      </c>
      <c r="D367" s="117" t="s">
        <v>571</v>
      </c>
      <c r="E367" s="171" t="s">
        <v>227</v>
      </c>
      <c r="F367" s="171"/>
      <c r="G367" s="119" t="s">
        <v>135</v>
      </c>
      <c r="H367" s="131">
        <v>1</v>
      </c>
      <c r="I367" s="120">
        <v>9.76</v>
      </c>
      <c r="J367" s="120">
        <v>9.76</v>
      </c>
    </row>
    <row r="368" spans="1:10" ht="26.4" x14ac:dyDescent="0.3">
      <c r="A368" s="132" t="s">
        <v>124</v>
      </c>
      <c r="B368" s="133" t="s">
        <v>1060</v>
      </c>
      <c r="C368" s="132" t="s">
        <v>9</v>
      </c>
      <c r="D368" s="132" t="s">
        <v>1061</v>
      </c>
      <c r="E368" s="172" t="s">
        <v>225</v>
      </c>
      <c r="F368" s="172"/>
      <c r="G368" s="134" t="s">
        <v>127</v>
      </c>
      <c r="H368" s="135">
        <v>6.4000000000000003E-3</v>
      </c>
      <c r="I368" s="136">
        <v>20.38</v>
      </c>
      <c r="J368" s="136">
        <v>0.13</v>
      </c>
    </row>
    <row r="369" spans="1:10" ht="26.4" x14ac:dyDescent="0.3">
      <c r="A369" s="132" t="s">
        <v>124</v>
      </c>
      <c r="B369" s="133" t="s">
        <v>1062</v>
      </c>
      <c r="C369" s="132" t="s">
        <v>9</v>
      </c>
      <c r="D369" s="132" t="s">
        <v>1063</v>
      </c>
      <c r="E369" s="172" t="s">
        <v>225</v>
      </c>
      <c r="F369" s="172"/>
      <c r="G369" s="134" t="s">
        <v>127</v>
      </c>
      <c r="H369" s="135">
        <v>3.9199999999999999E-2</v>
      </c>
      <c r="I369" s="136">
        <v>24.43</v>
      </c>
      <c r="J369" s="136">
        <v>0.95</v>
      </c>
    </row>
    <row r="370" spans="1:10" ht="26.4" x14ac:dyDescent="0.3">
      <c r="A370" s="132" t="s">
        <v>124</v>
      </c>
      <c r="B370" s="133" t="s">
        <v>1070</v>
      </c>
      <c r="C370" s="132" t="s">
        <v>9</v>
      </c>
      <c r="D370" s="132" t="s">
        <v>1071</v>
      </c>
      <c r="E370" s="172" t="s">
        <v>227</v>
      </c>
      <c r="F370" s="172"/>
      <c r="G370" s="134" t="s">
        <v>135</v>
      </c>
      <c r="H370" s="135">
        <v>1</v>
      </c>
      <c r="I370" s="136">
        <v>7.97</v>
      </c>
      <c r="J370" s="136">
        <v>7.97</v>
      </c>
    </row>
    <row r="371" spans="1:10" ht="26.4" x14ac:dyDescent="0.3">
      <c r="A371" s="137" t="s">
        <v>128</v>
      </c>
      <c r="B371" s="138" t="s">
        <v>1066</v>
      </c>
      <c r="C371" s="137" t="s">
        <v>9</v>
      </c>
      <c r="D371" s="137" t="s">
        <v>1067</v>
      </c>
      <c r="E371" s="173" t="s">
        <v>129</v>
      </c>
      <c r="F371" s="173"/>
      <c r="G371" s="139" t="s">
        <v>133</v>
      </c>
      <c r="H371" s="140">
        <v>0.54300000000000004</v>
      </c>
      <c r="I371" s="141">
        <v>0.22</v>
      </c>
      <c r="J371" s="141">
        <v>0.11</v>
      </c>
    </row>
    <row r="372" spans="1:10" ht="26.4" x14ac:dyDescent="0.3">
      <c r="A372" s="137" t="s">
        <v>128</v>
      </c>
      <c r="B372" s="138" t="s">
        <v>1068</v>
      </c>
      <c r="C372" s="137" t="s">
        <v>9</v>
      </c>
      <c r="D372" s="137" t="s">
        <v>1069</v>
      </c>
      <c r="E372" s="173" t="s">
        <v>129</v>
      </c>
      <c r="F372" s="173"/>
      <c r="G372" s="139" t="s">
        <v>135</v>
      </c>
      <c r="H372" s="140">
        <v>2.5000000000000001E-2</v>
      </c>
      <c r="I372" s="141">
        <v>24</v>
      </c>
      <c r="J372" s="141">
        <v>0.6</v>
      </c>
    </row>
    <row r="373" spans="1:10" ht="26.4" x14ac:dyDescent="0.3">
      <c r="A373" s="142"/>
      <c r="B373" s="142"/>
      <c r="C373" s="142"/>
      <c r="D373" s="142"/>
      <c r="E373" s="142" t="s">
        <v>195</v>
      </c>
      <c r="F373" s="143">
        <v>1.01</v>
      </c>
      <c r="G373" s="142" t="s">
        <v>196</v>
      </c>
      <c r="H373" s="143">
        <v>0</v>
      </c>
      <c r="I373" s="142" t="s">
        <v>197</v>
      </c>
      <c r="J373" s="143">
        <v>1.01</v>
      </c>
    </row>
    <row r="374" spans="1:10" x14ac:dyDescent="0.3">
      <c r="A374" s="142"/>
      <c r="B374" s="142"/>
      <c r="C374" s="142"/>
      <c r="D374" s="142"/>
      <c r="E374" s="142" t="s">
        <v>198</v>
      </c>
      <c r="F374" s="143">
        <v>2.44</v>
      </c>
      <c r="G374" s="142"/>
      <c r="H374" s="167" t="s">
        <v>199</v>
      </c>
      <c r="I374" s="167"/>
      <c r="J374" s="143">
        <v>12.2</v>
      </c>
    </row>
    <row r="375" spans="1:10" ht="27" thickBot="1" x14ac:dyDescent="0.35">
      <c r="A375" s="125"/>
      <c r="B375" s="125"/>
      <c r="C375" s="125"/>
      <c r="D375" s="125"/>
      <c r="E375" s="125"/>
      <c r="F375" s="125"/>
      <c r="G375" s="125" t="s">
        <v>202</v>
      </c>
      <c r="H375" s="144">
        <v>871</v>
      </c>
      <c r="I375" s="125" t="s">
        <v>203</v>
      </c>
      <c r="J375" s="127">
        <v>10626.2</v>
      </c>
    </row>
    <row r="376" spans="1:10" ht="14.4" thickTop="1" x14ac:dyDescent="0.3">
      <c r="A376" s="145"/>
      <c r="B376" s="145"/>
      <c r="C376" s="145"/>
      <c r="D376" s="145"/>
      <c r="E376" s="145"/>
      <c r="F376" s="145"/>
      <c r="G376" s="145"/>
      <c r="H376" s="145"/>
      <c r="I376" s="145"/>
      <c r="J376" s="145"/>
    </row>
    <row r="377" spans="1:10" x14ac:dyDescent="0.3">
      <c r="A377" s="128" t="s">
        <v>572</v>
      </c>
      <c r="B377" s="129" t="s">
        <v>1</v>
      </c>
      <c r="C377" s="128" t="s">
        <v>2</v>
      </c>
      <c r="D377" s="128" t="s">
        <v>3</v>
      </c>
      <c r="E377" s="169" t="s">
        <v>122</v>
      </c>
      <c r="F377" s="169"/>
      <c r="G377" s="130" t="s">
        <v>4</v>
      </c>
      <c r="H377" s="129" t="s">
        <v>5</v>
      </c>
      <c r="I377" s="129" t="s">
        <v>6</v>
      </c>
      <c r="J377" s="129" t="s">
        <v>8</v>
      </c>
    </row>
    <row r="378" spans="1:10" ht="26.4" x14ac:dyDescent="0.3">
      <c r="A378" s="117" t="s">
        <v>123</v>
      </c>
      <c r="B378" s="118" t="s">
        <v>550</v>
      </c>
      <c r="C378" s="117" t="s">
        <v>9</v>
      </c>
      <c r="D378" s="117" t="s">
        <v>551</v>
      </c>
      <c r="E378" s="171" t="s">
        <v>227</v>
      </c>
      <c r="F378" s="171"/>
      <c r="G378" s="119" t="s">
        <v>135</v>
      </c>
      <c r="H378" s="131">
        <v>1</v>
      </c>
      <c r="I378" s="120">
        <v>8.2100000000000009</v>
      </c>
      <c r="J378" s="120">
        <v>8.2100000000000009</v>
      </c>
    </row>
    <row r="379" spans="1:10" ht="26.4" x14ac:dyDescent="0.3">
      <c r="A379" s="132" t="s">
        <v>124</v>
      </c>
      <c r="B379" s="133" t="s">
        <v>1060</v>
      </c>
      <c r="C379" s="132" t="s">
        <v>9</v>
      </c>
      <c r="D379" s="132" t="s">
        <v>1061</v>
      </c>
      <c r="E379" s="172" t="s">
        <v>225</v>
      </c>
      <c r="F379" s="172"/>
      <c r="G379" s="134" t="s">
        <v>127</v>
      </c>
      <c r="H379" s="135">
        <v>4.1999999999999997E-3</v>
      </c>
      <c r="I379" s="136">
        <v>20.38</v>
      </c>
      <c r="J379" s="136">
        <v>0.08</v>
      </c>
    </row>
    <row r="380" spans="1:10" ht="26.4" x14ac:dyDescent="0.3">
      <c r="A380" s="132" t="s">
        <v>124</v>
      </c>
      <c r="B380" s="133" t="s">
        <v>1062</v>
      </c>
      <c r="C380" s="132" t="s">
        <v>9</v>
      </c>
      <c r="D380" s="132" t="s">
        <v>1063</v>
      </c>
      <c r="E380" s="172" t="s">
        <v>225</v>
      </c>
      <c r="F380" s="172"/>
      <c r="G380" s="134" t="s">
        <v>127</v>
      </c>
      <c r="H380" s="135">
        <v>2.5700000000000001E-2</v>
      </c>
      <c r="I380" s="136">
        <v>24.43</v>
      </c>
      <c r="J380" s="136">
        <v>0.62</v>
      </c>
    </row>
    <row r="381" spans="1:10" ht="26.4" x14ac:dyDescent="0.3">
      <c r="A381" s="132" t="s">
        <v>124</v>
      </c>
      <c r="B381" s="133" t="s">
        <v>1072</v>
      </c>
      <c r="C381" s="132" t="s">
        <v>9</v>
      </c>
      <c r="D381" s="132" t="s">
        <v>1073</v>
      </c>
      <c r="E381" s="172" t="s">
        <v>227</v>
      </c>
      <c r="F381" s="172"/>
      <c r="G381" s="134" t="s">
        <v>135</v>
      </c>
      <c r="H381" s="135">
        <v>1</v>
      </c>
      <c r="I381" s="136">
        <v>6.83</v>
      </c>
      <c r="J381" s="136">
        <v>6.83</v>
      </c>
    </row>
    <row r="382" spans="1:10" ht="26.4" x14ac:dyDescent="0.3">
      <c r="A382" s="137" t="s">
        <v>128</v>
      </c>
      <c r="B382" s="138" t="s">
        <v>1066</v>
      </c>
      <c r="C382" s="137" t="s">
        <v>9</v>
      </c>
      <c r="D382" s="137" t="s">
        <v>1067</v>
      </c>
      <c r="E382" s="173" t="s">
        <v>129</v>
      </c>
      <c r="F382" s="173"/>
      <c r="G382" s="139" t="s">
        <v>133</v>
      </c>
      <c r="H382" s="140">
        <v>0.36699999999999999</v>
      </c>
      <c r="I382" s="141">
        <v>0.22</v>
      </c>
      <c r="J382" s="141">
        <v>0.08</v>
      </c>
    </row>
    <row r="383" spans="1:10" ht="26.4" x14ac:dyDescent="0.3">
      <c r="A383" s="137" t="s">
        <v>128</v>
      </c>
      <c r="B383" s="138" t="s">
        <v>1068</v>
      </c>
      <c r="C383" s="137" t="s">
        <v>9</v>
      </c>
      <c r="D383" s="137" t="s">
        <v>1069</v>
      </c>
      <c r="E383" s="173" t="s">
        <v>129</v>
      </c>
      <c r="F383" s="173"/>
      <c r="G383" s="139" t="s">
        <v>135</v>
      </c>
      <c r="H383" s="140">
        <v>2.5000000000000001E-2</v>
      </c>
      <c r="I383" s="141">
        <v>24</v>
      </c>
      <c r="J383" s="141">
        <v>0.6</v>
      </c>
    </row>
    <row r="384" spans="1:10" ht="26.4" x14ac:dyDescent="0.3">
      <c r="A384" s="142"/>
      <c r="B384" s="142"/>
      <c r="C384" s="142"/>
      <c r="D384" s="142"/>
      <c r="E384" s="142" t="s">
        <v>195</v>
      </c>
      <c r="F384" s="143">
        <v>0.65</v>
      </c>
      <c r="G384" s="142" t="s">
        <v>196</v>
      </c>
      <c r="H384" s="143">
        <v>0</v>
      </c>
      <c r="I384" s="142" t="s">
        <v>197</v>
      </c>
      <c r="J384" s="143">
        <v>0.65</v>
      </c>
    </row>
    <row r="385" spans="1:10" x14ac:dyDescent="0.3">
      <c r="A385" s="142"/>
      <c r="B385" s="142"/>
      <c r="C385" s="142"/>
      <c r="D385" s="142"/>
      <c r="E385" s="142" t="s">
        <v>198</v>
      </c>
      <c r="F385" s="143">
        <v>2.0499999999999998</v>
      </c>
      <c r="G385" s="142"/>
      <c r="H385" s="167" t="s">
        <v>199</v>
      </c>
      <c r="I385" s="167"/>
      <c r="J385" s="143">
        <v>10.26</v>
      </c>
    </row>
    <row r="386" spans="1:10" ht="27" thickBot="1" x14ac:dyDescent="0.35">
      <c r="A386" s="125"/>
      <c r="B386" s="125"/>
      <c r="C386" s="125"/>
      <c r="D386" s="125"/>
      <c r="E386" s="125"/>
      <c r="F386" s="125"/>
      <c r="G386" s="125" t="s">
        <v>202</v>
      </c>
      <c r="H386" s="144">
        <v>211.2</v>
      </c>
      <c r="I386" s="125" t="s">
        <v>203</v>
      </c>
      <c r="J386" s="127">
        <v>2166.91</v>
      </c>
    </row>
    <row r="387" spans="1:10" ht="14.4" thickTop="1" x14ac:dyDescent="0.3">
      <c r="A387" s="145"/>
      <c r="B387" s="145"/>
      <c r="C387" s="145"/>
      <c r="D387" s="145"/>
      <c r="E387" s="145"/>
      <c r="F387" s="145"/>
      <c r="G387" s="145"/>
      <c r="H387" s="145"/>
      <c r="I387" s="145"/>
      <c r="J387" s="145"/>
    </row>
    <row r="388" spans="1:10" x14ac:dyDescent="0.3">
      <c r="A388" s="128" t="s">
        <v>573</v>
      </c>
      <c r="B388" s="129" t="s">
        <v>1</v>
      </c>
      <c r="C388" s="128" t="s">
        <v>2</v>
      </c>
      <c r="D388" s="128" t="s">
        <v>3</v>
      </c>
      <c r="E388" s="169" t="s">
        <v>122</v>
      </c>
      <c r="F388" s="169"/>
      <c r="G388" s="130" t="s">
        <v>4</v>
      </c>
      <c r="H388" s="129" t="s">
        <v>5</v>
      </c>
      <c r="I388" s="129" t="s">
        <v>6</v>
      </c>
      <c r="J388" s="129" t="s">
        <v>8</v>
      </c>
    </row>
    <row r="389" spans="1:10" ht="26.4" x14ac:dyDescent="0.3">
      <c r="A389" s="117" t="s">
        <v>123</v>
      </c>
      <c r="B389" s="118" t="s">
        <v>574</v>
      </c>
      <c r="C389" s="117" t="s">
        <v>9</v>
      </c>
      <c r="D389" s="117" t="s">
        <v>575</v>
      </c>
      <c r="E389" s="171" t="s">
        <v>227</v>
      </c>
      <c r="F389" s="171"/>
      <c r="G389" s="119" t="s">
        <v>135</v>
      </c>
      <c r="H389" s="131">
        <v>1</v>
      </c>
      <c r="I389" s="120">
        <v>7.94</v>
      </c>
      <c r="J389" s="120">
        <v>7.94</v>
      </c>
    </row>
    <row r="390" spans="1:10" ht="26.4" x14ac:dyDescent="0.3">
      <c r="A390" s="132" t="s">
        <v>124</v>
      </c>
      <c r="B390" s="133" t="s">
        <v>1060</v>
      </c>
      <c r="C390" s="132" t="s">
        <v>9</v>
      </c>
      <c r="D390" s="132" t="s">
        <v>1061</v>
      </c>
      <c r="E390" s="172" t="s">
        <v>225</v>
      </c>
      <c r="F390" s="172"/>
      <c r="G390" s="134" t="s">
        <v>127</v>
      </c>
      <c r="H390" s="135">
        <v>3.2000000000000002E-3</v>
      </c>
      <c r="I390" s="136">
        <v>20.38</v>
      </c>
      <c r="J390" s="136">
        <v>0.06</v>
      </c>
    </row>
    <row r="391" spans="1:10" ht="26.4" x14ac:dyDescent="0.3">
      <c r="A391" s="132" t="s">
        <v>124</v>
      </c>
      <c r="B391" s="133" t="s">
        <v>1062</v>
      </c>
      <c r="C391" s="132" t="s">
        <v>9</v>
      </c>
      <c r="D391" s="132" t="s">
        <v>1063</v>
      </c>
      <c r="E391" s="172" t="s">
        <v>225</v>
      </c>
      <c r="F391" s="172"/>
      <c r="G391" s="134" t="s">
        <v>127</v>
      </c>
      <c r="H391" s="135">
        <v>1.9400000000000001E-2</v>
      </c>
      <c r="I391" s="136">
        <v>24.43</v>
      </c>
      <c r="J391" s="136">
        <v>0.47</v>
      </c>
    </row>
    <row r="392" spans="1:10" ht="26.4" x14ac:dyDescent="0.3">
      <c r="A392" s="132" t="s">
        <v>124</v>
      </c>
      <c r="B392" s="133" t="s">
        <v>1074</v>
      </c>
      <c r="C392" s="132" t="s">
        <v>9</v>
      </c>
      <c r="D392" s="132" t="s">
        <v>1075</v>
      </c>
      <c r="E392" s="172" t="s">
        <v>227</v>
      </c>
      <c r="F392" s="172"/>
      <c r="G392" s="134" t="s">
        <v>135</v>
      </c>
      <c r="H392" s="135">
        <v>1</v>
      </c>
      <c r="I392" s="136">
        <v>6.77</v>
      </c>
      <c r="J392" s="136">
        <v>6.77</v>
      </c>
    </row>
    <row r="393" spans="1:10" ht="26.4" x14ac:dyDescent="0.3">
      <c r="A393" s="137" t="s">
        <v>128</v>
      </c>
      <c r="B393" s="138" t="s">
        <v>1066</v>
      </c>
      <c r="C393" s="137" t="s">
        <v>9</v>
      </c>
      <c r="D393" s="137" t="s">
        <v>1067</v>
      </c>
      <c r="E393" s="173" t="s">
        <v>129</v>
      </c>
      <c r="F393" s="173"/>
      <c r="G393" s="139" t="s">
        <v>133</v>
      </c>
      <c r="H393" s="140">
        <v>0.21199999999999999</v>
      </c>
      <c r="I393" s="141">
        <v>0.22</v>
      </c>
      <c r="J393" s="141">
        <v>0.04</v>
      </c>
    </row>
    <row r="394" spans="1:10" ht="26.4" x14ac:dyDescent="0.3">
      <c r="A394" s="137" t="s">
        <v>128</v>
      </c>
      <c r="B394" s="138" t="s">
        <v>1068</v>
      </c>
      <c r="C394" s="137" t="s">
        <v>9</v>
      </c>
      <c r="D394" s="137" t="s">
        <v>1069</v>
      </c>
      <c r="E394" s="173" t="s">
        <v>129</v>
      </c>
      <c r="F394" s="173"/>
      <c r="G394" s="139" t="s">
        <v>135</v>
      </c>
      <c r="H394" s="140">
        <v>2.5000000000000001E-2</v>
      </c>
      <c r="I394" s="141">
        <v>24</v>
      </c>
      <c r="J394" s="141">
        <v>0.6</v>
      </c>
    </row>
    <row r="395" spans="1:10" ht="26.4" x14ac:dyDescent="0.3">
      <c r="A395" s="142"/>
      <c r="B395" s="142"/>
      <c r="C395" s="142"/>
      <c r="D395" s="142"/>
      <c r="E395" s="142" t="s">
        <v>195</v>
      </c>
      <c r="F395" s="143">
        <v>0.45</v>
      </c>
      <c r="G395" s="142" t="s">
        <v>196</v>
      </c>
      <c r="H395" s="143">
        <v>0</v>
      </c>
      <c r="I395" s="142" t="s">
        <v>197</v>
      </c>
      <c r="J395" s="143">
        <v>0.45</v>
      </c>
    </row>
    <row r="396" spans="1:10" x14ac:dyDescent="0.3">
      <c r="A396" s="142"/>
      <c r="B396" s="142"/>
      <c r="C396" s="142"/>
      <c r="D396" s="142"/>
      <c r="E396" s="142" t="s">
        <v>198</v>
      </c>
      <c r="F396" s="143">
        <v>1.98</v>
      </c>
      <c r="G396" s="142"/>
      <c r="H396" s="167" t="s">
        <v>199</v>
      </c>
      <c r="I396" s="167"/>
      <c r="J396" s="143">
        <v>9.92</v>
      </c>
    </row>
    <row r="397" spans="1:10" ht="27" thickBot="1" x14ac:dyDescent="0.35">
      <c r="A397" s="125"/>
      <c r="B397" s="125"/>
      <c r="C397" s="125"/>
      <c r="D397" s="125"/>
      <c r="E397" s="125"/>
      <c r="F397" s="125"/>
      <c r="G397" s="125" t="s">
        <v>202</v>
      </c>
      <c r="H397" s="144">
        <v>318.3</v>
      </c>
      <c r="I397" s="125" t="s">
        <v>203</v>
      </c>
      <c r="J397" s="127">
        <v>3157.53</v>
      </c>
    </row>
    <row r="398" spans="1:10" ht="14.4" thickTop="1" x14ac:dyDescent="0.3">
      <c r="A398" s="145"/>
      <c r="B398" s="145"/>
      <c r="C398" s="145"/>
      <c r="D398" s="145"/>
      <c r="E398" s="145"/>
      <c r="F398" s="145"/>
      <c r="G398" s="145"/>
      <c r="H398" s="145"/>
      <c r="I398" s="145"/>
      <c r="J398" s="145"/>
    </row>
    <row r="399" spans="1:10" x14ac:dyDescent="0.3">
      <c r="A399" s="128" t="s">
        <v>576</v>
      </c>
      <c r="B399" s="129" t="s">
        <v>1</v>
      </c>
      <c r="C399" s="128" t="s">
        <v>2</v>
      </c>
      <c r="D399" s="128" t="s">
        <v>3</v>
      </c>
      <c r="E399" s="169" t="s">
        <v>122</v>
      </c>
      <c r="F399" s="169"/>
      <c r="G399" s="130" t="s">
        <v>4</v>
      </c>
      <c r="H399" s="129" t="s">
        <v>5</v>
      </c>
      <c r="I399" s="129" t="s">
        <v>6</v>
      </c>
      <c r="J399" s="129" t="s">
        <v>8</v>
      </c>
    </row>
    <row r="400" spans="1:10" ht="26.4" x14ac:dyDescent="0.3">
      <c r="A400" s="117" t="s">
        <v>123</v>
      </c>
      <c r="B400" s="118" t="s">
        <v>577</v>
      </c>
      <c r="C400" s="117" t="s">
        <v>9</v>
      </c>
      <c r="D400" s="117" t="s">
        <v>578</v>
      </c>
      <c r="E400" s="171" t="s">
        <v>227</v>
      </c>
      <c r="F400" s="171"/>
      <c r="G400" s="119" t="s">
        <v>135</v>
      </c>
      <c r="H400" s="131">
        <v>1</v>
      </c>
      <c r="I400" s="120">
        <v>9.01</v>
      </c>
      <c r="J400" s="120">
        <v>9.01</v>
      </c>
    </row>
    <row r="401" spans="1:10" ht="26.4" x14ac:dyDescent="0.3">
      <c r="A401" s="132" t="s">
        <v>124</v>
      </c>
      <c r="B401" s="133" t="s">
        <v>1060</v>
      </c>
      <c r="C401" s="132" t="s">
        <v>9</v>
      </c>
      <c r="D401" s="132" t="s">
        <v>1061</v>
      </c>
      <c r="E401" s="172" t="s">
        <v>225</v>
      </c>
      <c r="F401" s="172"/>
      <c r="G401" s="134" t="s">
        <v>127</v>
      </c>
      <c r="H401" s="135">
        <v>2.5000000000000001E-3</v>
      </c>
      <c r="I401" s="136">
        <v>20.38</v>
      </c>
      <c r="J401" s="136">
        <v>0.05</v>
      </c>
    </row>
    <row r="402" spans="1:10" ht="26.4" x14ac:dyDescent="0.3">
      <c r="A402" s="132" t="s">
        <v>124</v>
      </c>
      <c r="B402" s="133" t="s">
        <v>1062</v>
      </c>
      <c r="C402" s="132" t="s">
        <v>9</v>
      </c>
      <c r="D402" s="132" t="s">
        <v>1063</v>
      </c>
      <c r="E402" s="172" t="s">
        <v>225</v>
      </c>
      <c r="F402" s="172"/>
      <c r="G402" s="134" t="s">
        <v>127</v>
      </c>
      <c r="H402" s="135">
        <v>1.52E-2</v>
      </c>
      <c r="I402" s="136">
        <v>24.43</v>
      </c>
      <c r="J402" s="136">
        <v>0.37</v>
      </c>
    </row>
    <row r="403" spans="1:10" ht="26.4" x14ac:dyDescent="0.3">
      <c r="A403" s="132" t="s">
        <v>124</v>
      </c>
      <c r="B403" s="133" t="s">
        <v>1113</v>
      </c>
      <c r="C403" s="132" t="s">
        <v>9</v>
      </c>
      <c r="D403" s="132" t="s">
        <v>1114</v>
      </c>
      <c r="E403" s="172" t="s">
        <v>227</v>
      </c>
      <c r="F403" s="172"/>
      <c r="G403" s="134" t="s">
        <v>135</v>
      </c>
      <c r="H403" s="135">
        <v>1</v>
      </c>
      <c r="I403" s="136">
        <v>7.97</v>
      </c>
      <c r="J403" s="136">
        <v>7.97</v>
      </c>
    </row>
    <row r="404" spans="1:10" ht="26.4" x14ac:dyDescent="0.3">
      <c r="A404" s="137" t="s">
        <v>128</v>
      </c>
      <c r="B404" s="138" t="s">
        <v>1066</v>
      </c>
      <c r="C404" s="137" t="s">
        <v>9</v>
      </c>
      <c r="D404" s="137" t="s">
        <v>1067</v>
      </c>
      <c r="E404" s="173" t="s">
        <v>129</v>
      </c>
      <c r="F404" s="173"/>
      <c r="G404" s="139" t="s">
        <v>133</v>
      </c>
      <c r="H404" s="140">
        <v>0.113</v>
      </c>
      <c r="I404" s="141">
        <v>0.22</v>
      </c>
      <c r="J404" s="141">
        <v>0.02</v>
      </c>
    </row>
    <row r="405" spans="1:10" ht="26.4" x14ac:dyDescent="0.3">
      <c r="A405" s="137" t="s">
        <v>128</v>
      </c>
      <c r="B405" s="138" t="s">
        <v>1068</v>
      </c>
      <c r="C405" s="137" t="s">
        <v>9</v>
      </c>
      <c r="D405" s="137" t="s">
        <v>1069</v>
      </c>
      <c r="E405" s="173" t="s">
        <v>129</v>
      </c>
      <c r="F405" s="173"/>
      <c r="G405" s="139" t="s">
        <v>135</v>
      </c>
      <c r="H405" s="140">
        <v>2.5000000000000001E-2</v>
      </c>
      <c r="I405" s="141">
        <v>24</v>
      </c>
      <c r="J405" s="141">
        <v>0.6</v>
      </c>
    </row>
    <row r="406" spans="1:10" ht="26.4" x14ac:dyDescent="0.3">
      <c r="A406" s="142"/>
      <c r="B406" s="142"/>
      <c r="C406" s="142"/>
      <c r="D406" s="142"/>
      <c r="E406" s="142" t="s">
        <v>195</v>
      </c>
      <c r="F406" s="143">
        <v>0.34</v>
      </c>
      <c r="G406" s="142" t="s">
        <v>196</v>
      </c>
      <c r="H406" s="143">
        <v>0</v>
      </c>
      <c r="I406" s="142" t="s">
        <v>197</v>
      </c>
      <c r="J406" s="143">
        <v>0.34</v>
      </c>
    </row>
    <row r="407" spans="1:10" x14ac:dyDescent="0.3">
      <c r="A407" s="142"/>
      <c r="B407" s="142"/>
      <c r="C407" s="142"/>
      <c r="D407" s="142"/>
      <c r="E407" s="142" t="s">
        <v>198</v>
      </c>
      <c r="F407" s="143">
        <v>2.25</v>
      </c>
      <c r="G407" s="142"/>
      <c r="H407" s="167" t="s">
        <v>199</v>
      </c>
      <c r="I407" s="167"/>
      <c r="J407" s="143">
        <v>11.26</v>
      </c>
    </row>
    <row r="408" spans="1:10" ht="27" thickBot="1" x14ac:dyDescent="0.35">
      <c r="A408" s="125"/>
      <c r="B408" s="125"/>
      <c r="C408" s="125"/>
      <c r="D408" s="125"/>
      <c r="E408" s="125"/>
      <c r="F408" s="125"/>
      <c r="G408" s="125" t="s">
        <v>202</v>
      </c>
      <c r="H408" s="144">
        <v>79</v>
      </c>
      <c r="I408" s="125" t="s">
        <v>203</v>
      </c>
      <c r="J408" s="127">
        <v>889.54</v>
      </c>
    </row>
    <row r="409" spans="1:10" ht="14.4" thickTop="1" x14ac:dyDescent="0.3">
      <c r="A409" s="145"/>
      <c r="B409" s="145"/>
      <c r="C409" s="145"/>
      <c r="D409" s="145"/>
      <c r="E409" s="145"/>
      <c r="F409" s="145"/>
      <c r="G409" s="145"/>
      <c r="H409" s="145"/>
      <c r="I409" s="145"/>
      <c r="J409" s="145"/>
    </row>
    <row r="410" spans="1:10" x14ac:dyDescent="0.3">
      <c r="A410" s="128" t="s">
        <v>579</v>
      </c>
      <c r="B410" s="129" t="s">
        <v>1</v>
      </c>
      <c r="C410" s="128" t="s">
        <v>2</v>
      </c>
      <c r="D410" s="128" t="s">
        <v>3</v>
      </c>
      <c r="E410" s="169" t="s">
        <v>122</v>
      </c>
      <c r="F410" s="169"/>
      <c r="G410" s="130" t="s">
        <v>4</v>
      </c>
      <c r="H410" s="129" t="s">
        <v>5</v>
      </c>
      <c r="I410" s="129" t="s">
        <v>6</v>
      </c>
      <c r="J410" s="129" t="s">
        <v>8</v>
      </c>
    </row>
    <row r="411" spans="1:10" ht="26.4" x14ac:dyDescent="0.3">
      <c r="A411" s="117" t="s">
        <v>123</v>
      </c>
      <c r="B411" s="118" t="s">
        <v>580</v>
      </c>
      <c r="C411" s="117" t="s">
        <v>9</v>
      </c>
      <c r="D411" s="117" t="s">
        <v>581</v>
      </c>
      <c r="E411" s="171" t="s">
        <v>227</v>
      </c>
      <c r="F411" s="171"/>
      <c r="G411" s="119" t="s">
        <v>135</v>
      </c>
      <c r="H411" s="131">
        <v>1</v>
      </c>
      <c r="I411" s="120">
        <v>8.9</v>
      </c>
      <c r="J411" s="120">
        <v>8.9</v>
      </c>
    </row>
    <row r="412" spans="1:10" ht="26.4" x14ac:dyDescent="0.3">
      <c r="A412" s="132" t="s">
        <v>124</v>
      </c>
      <c r="B412" s="133" t="s">
        <v>1060</v>
      </c>
      <c r="C412" s="132" t="s">
        <v>9</v>
      </c>
      <c r="D412" s="132" t="s">
        <v>1061</v>
      </c>
      <c r="E412" s="172" t="s">
        <v>225</v>
      </c>
      <c r="F412" s="172"/>
      <c r="G412" s="134" t="s">
        <v>127</v>
      </c>
      <c r="H412" s="135">
        <v>2E-3</v>
      </c>
      <c r="I412" s="136">
        <v>20.38</v>
      </c>
      <c r="J412" s="136">
        <v>0.04</v>
      </c>
    </row>
    <row r="413" spans="1:10" ht="26.4" x14ac:dyDescent="0.3">
      <c r="A413" s="132" t="s">
        <v>124</v>
      </c>
      <c r="B413" s="133" t="s">
        <v>1062</v>
      </c>
      <c r="C413" s="132" t="s">
        <v>9</v>
      </c>
      <c r="D413" s="132" t="s">
        <v>1063</v>
      </c>
      <c r="E413" s="172" t="s">
        <v>225</v>
      </c>
      <c r="F413" s="172"/>
      <c r="G413" s="134" t="s">
        <v>127</v>
      </c>
      <c r="H413" s="135">
        <v>1.2E-2</v>
      </c>
      <c r="I413" s="136">
        <v>24.43</v>
      </c>
      <c r="J413" s="136">
        <v>0.28999999999999998</v>
      </c>
    </row>
    <row r="414" spans="1:10" ht="26.4" x14ac:dyDescent="0.3">
      <c r="A414" s="132" t="s">
        <v>124</v>
      </c>
      <c r="B414" s="133" t="s">
        <v>1115</v>
      </c>
      <c r="C414" s="132" t="s">
        <v>9</v>
      </c>
      <c r="D414" s="132" t="s">
        <v>1116</v>
      </c>
      <c r="E414" s="172" t="s">
        <v>227</v>
      </c>
      <c r="F414" s="172"/>
      <c r="G414" s="134" t="s">
        <v>135</v>
      </c>
      <c r="H414" s="135">
        <v>1</v>
      </c>
      <c r="I414" s="136">
        <v>7.96</v>
      </c>
      <c r="J414" s="136">
        <v>7.96</v>
      </c>
    </row>
    <row r="415" spans="1:10" ht="26.4" x14ac:dyDescent="0.3">
      <c r="A415" s="137" t="s">
        <v>128</v>
      </c>
      <c r="B415" s="138" t="s">
        <v>1066</v>
      </c>
      <c r="C415" s="137" t="s">
        <v>9</v>
      </c>
      <c r="D415" s="137" t="s">
        <v>1067</v>
      </c>
      <c r="E415" s="173" t="s">
        <v>129</v>
      </c>
      <c r="F415" s="173"/>
      <c r="G415" s="139" t="s">
        <v>133</v>
      </c>
      <c r="H415" s="140">
        <v>5.1999999999999998E-2</v>
      </c>
      <c r="I415" s="141">
        <v>0.22</v>
      </c>
      <c r="J415" s="141">
        <v>0.01</v>
      </c>
    </row>
    <row r="416" spans="1:10" ht="26.4" x14ac:dyDescent="0.3">
      <c r="A416" s="137" t="s">
        <v>128</v>
      </c>
      <c r="B416" s="138" t="s">
        <v>1068</v>
      </c>
      <c r="C416" s="137" t="s">
        <v>9</v>
      </c>
      <c r="D416" s="137" t="s">
        <v>1069</v>
      </c>
      <c r="E416" s="173" t="s">
        <v>129</v>
      </c>
      <c r="F416" s="173"/>
      <c r="G416" s="139" t="s">
        <v>135</v>
      </c>
      <c r="H416" s="140">
        <v>2.5000000000000001E-2</v>
      </c>
      <c r="I416" s="141">
        <v>24</v>
      </c>
      <c r="J416" s="141">
        <v>0.6</v>
      </c>
    </row>
    <row r="417" spans="1:10" ht="26.4" x14ac:dyDescent="0.3">
      <c r="A417" s="142"/>
      <c r="B417" s="142"/>
      <c r="C417" s="142"/>
      <c r="D417" s="142"/>
      <c r="E417" s="142" t="s">
        <v>195</v>
      </c>
      <c r="F417" s="143">
        <v>0.27</v>
      </c>
      <c r="G417" s="142" t="s">
        <v>196</v>
      </c>
      <c r="H417" s="143">
        <v>0</v>
      </c>
      <c r="I417" s="142" t="s">
        <v>197</v>
      </c>
      <c r="J417" s="143">
        <v>0.27</v>
      </c>
    </row>
    <row r="418" spans="1:10" x14ac:dyDescent="0.3">
      <c r="A418" s="142"/>
      <c r="B418" s="142"/>
      <c r="C418" s="142"/>
      <c r="D418" s="142"/>
      <c r="E418" s="142" t="s">
        <v>198</v>
      </c>
      <c r="F418" s="143">
        <v>2.2200000000000002</v>
      </c>
      <c r="G418" s="142"/>
      <c r="H418" s="167" t="s">
        <v>199</v>
      </c>
      <c r="I418" s="167"/>
      <c r="J418" s="143">
        <v>11.12</v>
      </c>
    </row>
    <row r="419" spans="1:10" ht="27" thickBot="1" x14ac:dyDescent="0.35">
      <c r="A419" s="125"/>
      <c r="B419" s="125"/>
      <c r="C419" s="125"/>
      <c r="D419" s="125"/>
      <c r="E419" s="125"/>
      <c r="F419" s="125"/>
      <c r="G419" s="125" t="s">
        <v>202</v>
      </c>
      <c r="H419" s="144">
        <v>195.9</v>
      </c>
      <c r="I419" s="125" t="s">
        <v>203</v>
      </c>
      <c r="J419" s="127">
        <v>2178.4</v>
      </c>
    </row>
    <row r="420" spans="1:10" ht="14.4" thickTop="1" x14ac:dyDescent="0.3">
      <c r="A420" s="145"/>
      <c r="B420" s="145"/>
      <c r="C420" s="145"/>
      <c r="D420" s="145"/>
      <c r="E420" s="145"/>
      <c r="F420" s="145"/>
      <c r="G420" s="145"/>
      <c r="H420" s="145"/>
      <c r="I420" s="145"/>
      <c r="J420" s="145"/>
    </row>
    <row r="421" spans="1:10" x14ac:dyDescent="0.3">
      <c r="A421" s="128" t="s">
        <v>582</v>
      </c>
      <c r="B421" s="129" t="s">
        <v>1</v>
      </c>
      <c r="C421" s="128" t="s">
        <v>2</v>
      </c>
      <c r="D421" s="128" t="s">
        <v>3</v>
      </c>
      <c r="E421" s="169" t="s">
        <v>122</v>
      </c>
      <c r="F421" s="169"/>
      <c r="G421" s="130" t="s">
        <v>4</v>
      </c>
      <c r="H421" s="129" t="s">
        <v>5</v>
      </c>
      <c r="I421" s="129" t="s">
        <v>6</v>
      </c>
      <c r="J421" s="129" t="s">
        <v>8</v>
      </c>
    </row>
    <row r="422" spans="1:10" ht="26.4" x14ac:dyDescent="0.3">
      <c r="A422" s="117" t="s">
        <v>123</v>
      </c>
      <c r="B422" s="118" t="s">
        <v>543</v>
      </c>
      <c r="C422" s="117" t="s">
        <v>9</v>
      </c>
      <c r="D422" s="117" t="s">
        <v>544</v>
      </c>
      <c r="E422" s="171" t="s">
        <v>229</v>
      </c>
      <c r="F422" s="171"/>
      <c r="G422" s="119" t="s">
        <v>10</v>
      </c>
      <c r="H422" s="131">
        <v>1</v>
      </c>
      <c r="I422" s="120">
        <v>98.61</v>
      </c>
      <c r="J422" s="120">
        <v>98.61</v>
      </c>
    </row>
    <row r="423" spans="1:10" ht="26.4" x14ac:dyDescent="0.3">
      <c r="A423" s="132" t="s">
        <v>124</v>
      </c>
      <c r="B423" s="133" t="s">
        <v>1076</v>
      </c>
      <c r="C423" s="132" t="s">
        <v>9</v>
      </c>
      <c r="D423" s="132" t="s">
        <v>1077</v>
      </c>
      <c r="E423" s="172" t="s">
        <v>225</v>
      </c>
      <c r="F423" s="172"/>
      <c r="G423" s="134" t="s">
        <v>127</v>
      </c>
      <c r="H423" s="135">
        <v>0.20200000000000001</v>
      </c>
      <c r="I423" s="136">
        <v>20.2</v>
      </c>
      <c r="J423" s="136">
        <v>4.08</v>
      </c>
    </row>
    <row r="424" spans="1:10" ht="26.4" x14ac:dyDescent="0.3">
      <c r="A424" s="132" t="s">
        <v>124</v>
      </c>
      <c r="B424" s="133" t="s">
        <v>144</v>
      </c>
      <c r="C424" s="132" t="s">
        <v>9</v>
      </c>
      <c r="D424" s="132" t="s">
        <v>145</v>
      </c>
      <c r="E424" s="172" t="s">
        <v>225</v>
      </c>
      <c r="F424" s="172"/>
      <c r="G424" s="134" t="s">
        <v>127</v>
      </c>
      <c r="H424" s="135">
        <v>0.91100000000000003</v>
      </c>
      <c r="I424" s="136">
        <v>24.21</v>
      </c>
      <c r="J424" s="136">
        <v>22.05</v>
      </c>
    </row>
    <row r="425" spans="1:10" ht="26.4" x14ac:dyDescent="0.3">
      <c r="A425" s="132" t="s">
        <v>124</v>
      </c>
      <c r="B425" s="133" t="s">
        <v>481</v>
      </c>
      <c r="C425" s="132" t="s">
        <v>9</v>
      </c>
      <c r="D425" s="132" t="s">
        <v>482</v>
      </c>
      <c r="E425" s="172" t="s">
        <v>226</v>
      </c>
      <c r="F425" s="172"/>
      <c r="G425" s="134" t="s">
        <v>153</v>
      </c>
      <c r="H425" s="135">
        <v>0.05</v>
      </c>
      <c r="I425" s="136">
        <v>25.42</v>
      </c>
      <c r="J425" s="136">
        <v>1.27</v>
      </c>
    </row>
    <row r="426" spans="1:10" ht="26.4" x14ac:dyDescent="0.3">
      <c r="A426" s="132" t="s">
        <v>124</v>
      </c>
      <c r="B426" s="133" t="s">
        <v>483</v>
      </c>
      <c r="C426" s="132" t="s">
        <v>9</v>
      </c>
      <c r="D426" s="132" t="s">
        <v>484</v>
      </c>
      <c r="E426" s="172" t="s">
        <v>226</v>
      </c>
      <c r="F426" s="172"/>
      <c r="G426" s="134" t="s">
        <v>154</v>
      </c>
      <c r="H426" s="135">
        <v>0.23699999999999999</v>
      </c>
      <c r="I426" s="136">
        <v>24.32</v>
      </c>
      <c r="J426" s="136">
        <v>5.76</v>
      </c>
    </row>
    <row r="427" spans="1:10" ht="26.4" x14ac:dyDescent="0.3">
      <c r="A427" s="137" t="s">
        <v>128</v>
      </c>
      <c r="B427" s="138" t="s">
        <v>1107</v>
      </c>
      <c r="C427" s="137" t="s">
        <v>9</v>
      </c>
      <c r="D427" s="137" t="s">
        <v>1108</v>
      </c>
      <c r="E427" s="173" t="s">
        <v>129</v>
      </c>
      <c r="F427" s="173"/>
      <c r="G427" s="139" t="s">
        <v>10</v>
      </c>
      <c r="H427" s="140">
        <v>1.1459999999999999</v>
      </c>
      <c r="I427" s="141">
        <v>27.53</v>
      </c>
      <c r="J427" s="141">
        <v>31.54</v>
      </c>
    </row>
    <row r="428" spans="1:10" x14ac:dyDescent="0.3">
      <c r="A428" s="137" t="s">
        <v>128</v>
      </c>
      <c r="B428" s="138" t="s">
        <v>1109</v>
      </c>
      <c r="C428" s="137" t="s">
        <v>9</v>
      </c>
      <c r="D428" s="137" t="s">
        <v>1110</v>
      </c>
      <c r="E428" s="173" t="s">
        <v>129</v>
      </c>
      <c r="F428" s="173"/>
      <c r="G428" s="139" t="s">
        <v>134</v>
      </c>
      <c r="H428" s="140">
        <v>0.16600000000000001</v>
      </c>
      <c r="I428" s="141">
        <v>11.76</v>
      </c>
      <c r="J428" s="141">
        <v>1.95</v>
      </c>
    </row>
    <row r="429" spans="1:10" x14ac:dyDescent="0.3">
      <c r="A429" s="137" t="s">
        <v>128</v>
      </c>
      <c r="B429" s="138" t="s">
        <v>1080</v>
      </c>
      <c r="C429" s="137" t="s">
        <v>9</v>
      </c>
      <c r="D429" s="137" t="s">
        <v>1081</v>
      </c>
      <c r="E429" s="173" t="s">
        <v>129</v>
      </c>
      <c r="F429" s="173"/>
      <c r="G429" s="139" t="s">
        <v>134</v>
      </c>
      <c r="H429" s="140">
        <v>6.952</v>
      </c>
      <c r="I429" s="141">
        <v>4.1100000000000003</v>
      </c>
      <c r="J429" s="141">
        <v>28.57</v>
      </c>
    </row>
    <row r="430" spans="1:10" x14ac:dyDescent="0.3">
      <c r="A430" s="137" t="s">
        <v>128</v>
      </c>
      <c r="B430" s="138" t="s">
        <v>1111</v>
      </c>
      <c r="C430" s="137" t="s">
        <v>9</v>
      </c>
      <c r="D430" s="137" t="s">
        <v>1112</v>
      </c>
      <c r="E430" s="173" t="s">
        <v>129</v>
      </c>
      <c r="F430" s="173"/>
      <c r="G430" s="139" t="s">
        <v>135</v>
      </c>
      <c r="H430" s="140">
        <v>0.159</v>
      </c>
      <c r="I430" s="141">
        <v>21.36</v>
      </c>
      <c r="J430" s="141">
        <v>3.39</v>
      </c>
    </row>
    <row r="431" spans="1:10" ht="26.4" x14ac:dyDescent="0.3">
      <c r="A431" s="142"/>
      <c r="B431" s="142"/>
      <c r="C431" s="142"/>
      <c r="D431" s="142"/>
      <c r="E431" s="142" t="s">
        <v>195</v>
      </c>
      <c r="F431" s="143">
        <v>26.2</v>
      </c>
      <c r="G431" s="142" t="s">
        <v>196</v>
      </c>
      <c r="H431" s="143">
        <v>0</v>
      </c>
      <c r="I431" s="142" t="s">
        <v>197</v>
      </c>
      <c r="J431" s="143">
        <v>26.2</v>
      </c>
    </row>
    <row r="432" spans="1:10" x14ac:dyDescent="0.3">
      <c r="A432" s="142"/>
      <c r="B432" s="142"/>
      <c r="C432" s="142"/>
      <c r="D432" s="142"/>
      <c r="E432" s="142" t="s">
        <v>198</v>
      </c>
      <c r="F432" s="143">
        <v>24.65</v>
      </c>
      <c r="G432" s="142"/>
      <c r="H432" s="167" t="s">
        <v>199</v>
      </c>
      <c r="I432" s="167"/>
      <c r="J432" s="143">
        <v>123.26</v>
      </c>
    </row>
    <row r="433" spans="1:10" ht="27" thickBot="1" x14ac:dyDescent="0.35">
      <c r="A433" s="125"/>
      <c r="B433" s="125"/>
      <c r="C433" s="125"/>
      <c r="D433" s="125"/>
      <c r="E433" s="125"/>
      <c r="F433" s="125"/>
      <c r="G433" s="125" t="s">
        <v>202</v>
      </c>
      <c r="H433" s="144">
        <v>296.01</v>
      </c>
      <c r="I433" s="125" t="s">
        <v>203</v>
      </c>
      <c r="J433" s="127">
        <v>36486.19</v>
      </c>
    </row>
    <row r="434" spans="1:10" ht="14.4" thickTop="1" x14ac:dyDescent="0.3">
      <c r="A434" s="145"/>
      <c r="B434" s="145"/>
      <c r="C434" s="145"/>
      <c r="D434" s="145"/>
      <c r="E434" s="145"/>
      <c r="F434" s="145"/>
      <c r="G434" s="145"/>
      <c r="H434" s="145"/>
      <c r="I434" s="145"/>
      <c r="J434" s="145"/>
    </row>
    <row r="435" spans="1:10" x14ac:dyDescent="0.3">
      <c r="A435" s="128" t="s">
        <v>583</v>
      </c>
      <c r="B435" s="129" t="s">
        <v>1</v>
      </c>
      <c r="C435" s="128" t="s">
        <v>2</v>
      </c>
      <c r="D435" s="128" t="s">
        <v>3</v>
      </c>
      <c r="E435" s="169" t="s">
        <v>122</v>
      </c>
      <c r="F435" s="169"/>
      <c r="G435" s="130" t="s">
        <v>4</v>
      </c>
      <c r="H435" s="129" t="s">
        <v>5</v>
      </c>
      <c r="I435" s="129" t="s">
        <v>6</v>
      </c>
      <c r="J435" s="129" t="s">
        <v>8</v>
      </c>
    </row>
    <row r="436" spans="1:10" ht="26.4" x14ac:dyDescent="0.3">
      <c r="A436" s="117" t="s">
        <v>123</v>
      </c>
      <c r="B436" s="118" t="s">
        <v>527</v>
      </c>
      <c r="C436" s="117" t="s">
        <v>9</v>
      </c>
      <c r="D436" s="117" t="s">
        <v>528</v>
      </c>
      <c r="E436" s="171" t="s">
        <v>228</v>
      </c>
      <c r="F436" s="171"/>
      <c r="G436" s="119" t="s">
        <v>11</v>
      </c>
      <c r="H436" s="131">
        <v>1</v>
      </c>
      <c r="I436" s="120">
        <v>496.52</v>
      </c>
      <c r="J436" s="120">
        <v>496.52</v>
      </c>
    </row>
    <row r="437" spans="1:10" ht="26.4" x14ac:dyDescent="0.3">
      <c r="A437" s="132" t="s">
        <v>124</v>
      </c>
      <c r="B437" s="133" t="s">
        <v>125</v>
      </c>
      <c r="C437" s="132" t="s">
        <v>9</v>
      </c>
      <c r="D437" s="132" t="s">
        <v>126</v>
      </c>
      <c r="E437" s="172" t="s">
        <v>225</v>
      </c>
      <c r="F437" s="172"/>
      <c r="G437" s="134" t="s">
        <v>127</v>
      </c>
      <c r="H437" s="135">
        <v>2.3117000000000001</v>
      </c>
      <c r="I437" s="136">
        <v>19.61</v>
      </c>
      <c r="J437" s="136">
        <v>45.33</v>
      </c>
    </row>
    <row r="438" spans="1:10" ht="26.4" x14ac:dyDescent="0.3">
      <c r="A438" s="132" t="s">
        <v>124</v>
      </c>
      <c r="B438" s="133" t="s">
        <v>1090</v>
      </c>
      <c r="C438" s="132" t="s">
        <v>9</v>
      </c>
      <c r="D438" s="132" t="s">
        <v>1091</v>
      </c>
      <c r="E438" s="172" t="s">
        <v>225</v>
      </c>
      <c r="F438" s="172"/>
      <c r="G438" s="134" t="s">
        <v>127</v>
      </c>
      <c r="H438" s="135">
        <v>1.4637</v>
      </c>
      <c r="I438" s="136">
        <v>16.89</v>
      </c>
      <c r="J438" s="136">
        <v>24.72</v>
      </c>
    </row>
    <row r="439" spans="1:10" ht="26.4" x14ac:dyDescent="0.3">
      <c r="A439" s="132" t="s">
        <v>124</v>
      </c>
      <c r="B439" s="133" t="s">
        <v>1092</v>
      </c>
      <c r="C439" s="132" t="s">
        <v>9</v>
      </c>
      <c r="D439" s="132" t="s">
        <v>1093</v>
      </c>
      <c r="E439" s="172" t="s">
        <v>226</v>
      </c>
      <c r="F439" s="172"/>
      <c r="G439" s="134" t="s">
        <v>153</v>
      </c>
      <c r="H439" s="135">
        <v>0.75339999999999996</v>
      </c>
      <c r="I439" s="136">
        <v>1.67</v>
      </c>
      <c r="J439" s="136">
        <v>1.25</v>
      </c>
    </row>
    <row r="440" spans="1:10" ht="26.4" x14ac:dyDescent="0.3">
      <c r="A440" s="132" t="s">
        <v>124</v>
      </c>
      <c r="B440" s="133" t="s">
        <v>1094</v>
      </c>
      <c r="C440" s="132" t="s">
        <v>9</v>
      </c>
      <c r="D440" s="132" t="s">
        <v>1095</v>
      </c>
      <c r="E440" s="172" t="s">
        <v>226</v>
      </c>
      <c r="F440" s="172"/>
      <c r="G440" s="134" t="s">
        <v>154</v>
      </c>
      <c r="H440" s="135">
        <v>0.71030000000000004</v>
      </c>
      <c r="I440" s="136">
        <v>0.39</v>
      </c>
      <c r="J440" s="136">
        <v>0.27</v>
      </c>
    </row>
    <row r="441" spans="1:10" x14ac:dyDescent="0.3">
      <c r="A441" s="137" t="s">
        <v>128</v>
      </c>
      <c r="B441" s="138" t="s">
        <v>151</v>
      </c>
      <c r="C441" s="137" t="s">
        <v>9</v>
      </c>
      <c r="D441" s="137" t="s">
        <v>152</v>
      </c>
      <c r="E441" s="173" t="s">
        <v>129</v>
      </c>
      <c r="F441" s="173"/>
      <c r="G441" s="139" t="s">
        <v>11</v>
      </c>
      <c r="H441" s="140">
        <v>0.72289999999999999</v>
      </c>
      <c r="I441" s="141">
        <v>145</v>
      </c>
      <c r="J441" s="141">
        <v>104.82</v>
      </c>
    </row>
    <row r="442" spans="1:10" x14ac:dyDescent="0.3">
      <c r="A442" s="137" t="s">
        <v>128</v>
      </c>
      <c r="B442" s="138" t="s">
        <v>436</v>
      </c>
      <c r="C442" s="137" t="s">
        <v>9</v>
      </c>
      <c r="D442" s="137" t="s">
        <v>437</v>
      </c>
      <c r="E442" s="173" t="s">
        <v>129</v>
      </c>
      <c r="F442" s="173"/>
      <c r="G442" s="139" t="s">
        <v>135</v>
      </c>
      <c r="H442" s="140">
        <v>362.65789999999998</v>
      </c>
      <c r="I442" s="141">
        <v>0.72</v>
      </c>
      <c r="J442" s="141">
        <v>261.11</v>
      </c>
    </row>
    <row r="443" spans="1:10" x14ac:dyDescent="0.3">
      <c r="A443" s="137" t="s">
        <v>128</v>
      </c>
      <c r="B443" s="138" t="s">
        <v>1096</v>
      </c>
      <c r="C443" s="137" t="s">
        <v>9</v>
      </c>
      <c r="D443" s="137" t="s">
        <v>1097</v>
      </c>
      <c r="E443" s="173" t="s">
        <v>129</v>
      </c>
      <c r="F443" s="173"/>
      <c r="G443" s="139" t="s">
        <v>11</v>
      </c>
      <c r="H443" s="140">
        <v>0.59340000000000004</v>
      </c>
      <c r="I443" s="141">
        <v>99.47</v>
      </c>
      <c r="J443" s="141">
        <v>59.02</v>
      </c>
    </row>
    <row r="444" spans="1:10" ht="26.4" x14ac:dyDescent="0.3">
      <c r="A444" s="142"/>
      <c r="B444" s="142"/>
      <c r="C444" s="142"/>
      <c r="D444" s="142"/>
      <c r="E444" s="142" t="s">
        <v>195</v>
      </c>
      <c r="F444" s="143">
        <v>51.91</v>
      </c>
      <c r="G444" s="142" t="s">
        <v>196</v>
      </c>
      <c r="H444" s="143">
        <v>0</v>
      </c>
      <c r="I444" s="142" t="s">
        <v>197</v>
      </c>
      <c r="J444" s="143">
        <v>51.91</v>
      </c>
    </row>
    <row r="445" spans="1:10" x14ac:dyDescent="0.3">
      <c r="A445" s="142"/>
      <c r="B445" s="142"/>
      <c r="C445" s="142"/>
      <c r="D445" s="142"/>
      <c r="E445" s="142" t="s">
        <v>198</v>
      </c>
      <c r="F445" s="143">
        <v>124.13</v>
      </c>
      <c r="G445" s="142"/>
      <c r="H445" s="167" t="s">
        <v>199</v>
      </c>
      <c r="I445" s="167"/>
      <c r="J445" s="143">
        <v>620.65</v>
      </c>
    </row>
    <row r="446" spans="1:10" ht="27" thickBot="1" x14ac:dyDescent="0.35">
      <c r="A446" s="125"/>
      <c r="B446" s="125"/>
      <c r="C446" s="125"/>
      <c r="D446" s="125"/>
      <c r="E446" s="125"/>
      <c r="F446" s="125"/>
      <c r="G446" s="125" t="s">
        <v>202</v>
      </c>
      <c r="H446" s="144">
        <v>52.35</v>
      </c>
      <c r="I446" s="125" t="s">
        <v>203</v>
      </c>
      <c r="J446" s="127">
        <v>32491.02</v>
      </c>
    </row>
    <row r="447" spans="1:10" ht="14.4" thickTop="1" x14ac:dyDescent="0.3">
      <c r="A447" s="145"/>
      <c r="B447" s="145"/>
      <c r="C447" s="145"/>
      <c r="D447" s="145"/>
      <c r="E447" s="145"/>
      <c r="F447" s="145"/>
      <c r="G447" s="145"/>
      <c r="H447" s="145"/>
      <c r="I447" s="145"/>
      <c r="J447" s="145"/>
    </row>
    <row r="448" spans="1:10" x14ac:dyDescent="0.3">
      <c r="A448" s="128" t="s">
        <v>584</v>
      </c>
      <c r="B448" s="129" t="s">
        <v>1</v>
      </c>
      <c r="C448" s="128" t="s">
        <v>2</v>
      </c>
      <c r="D448" s="128" t="s">
        <v>3</v>
      </c>
      <c r="E448" s="169" t="s">
        <v>122</v>
      </c>
      <c r="F448" s="169"/>
      <c r="G448" s="130" t="s">
        <v>4</v>
      </c>
      <c r="H448" s="129" t="s">
        <v>5</v>
      </c>
      <c r="I448" s="129" t="s">
        <v>6</v>
      </c>
      <c r="J448" s="129" t="s">
        <v>8</v>
      </c>
    </row>
    <row r="449" spans="1:10" ht="26.4" x14ac:dyDescent="0.3">
      <c r="A449" s="117" t="s">
        <v>123</v>
      </c>
      <c r="B449" s="118" t="s">
        <v>530</v>
      </c>
      <c r="C449" s="117" t="s">
        <v>9</v>
      </c>
      <c r="D449" s="117" t="s">
        <v>531</v>
      </c>
      <c r="E449" s="171" t="s">
        <v>1098</v>
      </c>
      <c r="F449" s="171"/>
      <c r="G449" s="119" t="s">
        <v>11</v>
      </c>
      <c r="H449" s="131">
        <v>1</v>
      </c>
      <c r="I449" s="120">
        <v>266.88</v>
      </c>
      <c r="J449" s="120">
        <v>266.88</v>
      </c>
    </row>
    <row r="450" spans="1:10" ht="26.4" x14ac:dyDescent="0.3">
      <c r="A450" s="132" t="s">
        <v>124</v>
      </c>
      <c r="B450" s="133" t="s">
        <v>144</v>
      </c>
      <c r="C450" s="132" t="s">
        <v>9</v>
      </c>
      <c r="D450" s="132" t="s">
        <v>145</v>
      </c>
      <c r="E450" s="172" t="s">
        <v>225</v>
      </c>
      <c r="F450" s="172"/>
      <c r="G450" s="134" t="s">
        <v>127</v>
      </c>
      <c r="H450" s="135">
        <v>2.4590000000000001</v>
      </c>
      <c r="I450" s="136">
        <v>24.21</v>
      </c>
      <c r="J450" s="136">
        <v>59.53</v>
      </c>
    </row>
    <row r="451" spans="1:10" ht="26.4" x14ac:dyDescent="0.3">
      <c r="A451" s="132" t="s">
        <v>124</v>
      </c>
      <c r="B451" s="133" t="s">
        <v>131</v>
      </c>
      <c r="C451" s="132" t="s">
        <v>9</v>
      </c>
      <c r="D451" s="132" t="s">
        <v>132</v>
      </c>
      <c r="E451" s="172" t="s">
        <v>225</v>
      </c>
      <c r="F451" s="172"/>
      <c r="G451" s="134" t="s">
        <v>127</v>
      </c>
      <c r="H451" s="135">
        <v>2.4590000000000001</v>
      </c>
      <c r="I451" s="136">
        <v>24.62</v>
      </c>
      <c r="J451" s="136">
        <v>60.54</v>
      </c>
    </row>
    <row r="452" spans="1:10" ht="26.4" x14ac:dyDescent="0.3">
      <c r="A452" s="132" t="s">
        <v>124</v>
      </c>
      <c r="B452" s="133" t="s">
        <v>125</v>
      </c>
      <c r="C452" s="132" t="s">
        <v>9</v>
      </c>
      <c r="D452" s="132" t="s">
        <v>126</v>
      </c>
      <c r="E452" s="172" t="s">
        <v>225</v>
      </c>
      <c r="F452" s="172"/>
      <c r="G452" s="134" t="s">
        <v>127</v>
      </c>
      <c r="H452" s="135">
        <v>7.3769999999999998</v>
      </c>
      <c r="I452" s="136">
        <v>19.61</v>
      </c>
      <c r="J452" s="136">
        <v>144.66</v>
      </c>
    </row>
    <row r="453" spans="1:10" ht="26.4" x14ac:dyDescent="0.3">
      <c r="A453" s="132" t="s">
        <v>124</v>
      </c>
      <c r="B453" s="133" t="s">
        <v>1099</v>
      </c>
      <c r="C453" s="132" t="s">
        <v>9</v>
      </c>
      <c r="D453" s="132" t="s">
        <v>1100</v>
      </c>
      <c r="E453" s="172" t="s">
        <v>226</v>
      </c>
      <c r="F453" s="172"/>
      <c r="G453" s="134" t="s">
        <v>153</v>
      </c>
      <c r="H453" s="135">
        <v>1.042</v>
      </c>
      <c r="I453" s="136">
        <v>1.31</v>
      </c>
      <c r="J453" s="136">
        <v>1.36</v>
      </c>
    </row>
    <row r="454" spans="1:10" ht="26.4" x14ac:dyDescent="0.3">
      <c r="A454" s="132" t="s">
        <v>124</v>
      </c>
      <c r="B454" s="133" t="s">
        <v>1101</v>
      </c>
      <c r="C454" s="132" t="s">
        <v>9</v>
      </c>
      <c r="D454" s="132" t="s">
        <v>1102</v>
      </c>
      <c r="E454" s="172" t="s">
        <v>226</v>
      </c>
      <c r="F454" s="172"/>
      <c r="G454" s="134" t="s">
        <v>154</v>
      </c>
      <c r="H454" s="135">
        <v>1.417</v>
      </c>
      <c r="I454" s="136">
        <v>0.56000000000000005</v>
      </c>
      <c r="J454" s="136">
        <v>0.79</v>
      </c>
    </row>
    <row r="455" spans="1:10" ht="26.4" x14ac:dyDescent="0.3">
      <c r="A455" s="142"/>
      <c r="B455" s="142"/>
      <c r="C455" s="142"/>
      <c r="D455" s="142"/>
      <c r="E455" s="142" t="s">
        <v>195</v>
      </c>
      <c r="F455" s="143">
        <v>200.52</v>
      </c>
      <c r="G455" s="142" t="s">
        <v>196</v>
      </c>
      <c r="H455" s="143">
        <v>0</v>
      </c>
      <c r="I455" s="142" t="s">
        <v>197</v>
      </c>
      <c r="J455" s="143">
        <v>200.52</v>
      </c>
    </row>
    <row r="456" spans="1:10" x14ac:dyDescent="0.3">
      <c r="A456" s="142"/>
      <c r="B456" s="142"/>
      <c r="C456" s="142"/>
      <c r="D456" s="142"/>
      <c r="E456" s="142" t="s">
        <v>198</v>
      </c>
      <c r="F456" s="143">
        <v>66.72</v>
      </c>
      <c r="G456" s="142"/>
      <c r="H456" s="167" t="s">
        <v>199</v>
      </c>
      <c r="I456" s="167"/>
      <c r="J456" s="143">
        <v>333.6</v>
      </c>
    </row>
    <row r="457" spans="1:10" ht="27" thickBot="1" x14ac:dyDescent="0.35">
      <c r="A457" s="125"/>
      <c r="B457" s="125"/>
      <c r="C457" s="125"/>
      <c r="D457" s="125"/>
      <c r="E457" s="125"/>
      <c r="F457" s="125"/>
      <c r="G457" s="125" t="s">
        <v>202</v>
      </c>
      <c r="H457" s="144">
        <v>52.35</v>
      </c>
      <c r="I457" s="125" t="s">
        <v>203</v>
      </c>
      <c r="J457" s="127">
        <v>17463.96</v>
      </c>
    </row>
    <row r="458" spans="1:10" ht="14.4" thickTop="1" x14ac:dyDescent="0.3">
      <c r="A458" s="145"/>
      <c r="B458" s="145"/>
      <c r="C458" s="145"/>
      <c r="D458" s="145"/>
      <c r="E458" s="145"/>
      <c r="F458" s="145"/>
      <c r="G458" s="145"/>
      <c r="H458" s="145"/>
      <c r="I458" s="145"/>
      <c r="J458" s="145"/>
    </row>
    <row r="459" spans="1:10" x14ac:dyDescent="0.3">
      <c r="A459" s="114" t="s">
        <v>585</v>
      </c>
      <c r="B459" s="114"/>
      <c r="C459" s="114"/>
      <c r="D459" s="114" t="s">
        <v>586</v>
      </c>
      <c r="E459" s="114"/>
      <c r="F459" s="168"/>
      <c r="G459" s="168"/>
      <c r="H459" s="115"/>
      <c r="I459" s="114"/>
      <c r="J459" s="116">
        <v>443792.33</v>
      </c>
    </row>
    <row r="460" spans="1:10" x14ac:dyDescent="0.3">
      <c r="A460" s="128" t="s">
        <v>587</v>
      </c>
      <c r="B460" s="129" t="s">
        <v>1</v>
      </c>
      <c r="C460" s="128" t="s">
        <v>2</v>
      </c>
      <c r="D460" s="128" t="s">
        <v>3</v>
      </c>
      <c r="E460" s="169" t="s">
        <v>122</v>
      </c>
      <c r="F460" s="169"/>
      <c r="G460" s="130" t="s">
        <v>4</v>
      </c>
      <c r="H460" s="129" t="s">
        <v>5</v>
      </c>
      <c r="I460" s="129" t="s">
        <v>6</v>
      </c>
      <c r="J460" s="129" t="s">
        <v>8</v>
      </c>
    </row>
    <row r="461" spans="1:10" ht="39.6" x14ac:dyDescent="0.3">
      <c r="A461" s="117" t="s">
        <v>123</v>
      </c>
      <c r="B461" s="118" t="s">
        <v>588</v>
      </c>
      <c r="C461" s="117" t="s">
        <v>9</v>
      </c>
      <c r="D461" s="117" t="s">
        <v>589</v>
      </c>
      <c r="E461" s="171" t="s">
        <v>1117</v>
      </c>
      <c r="F461" s="171"/>
      <c r="G461" s="119" t="s">
        <v>10</v>
      </c>
      <c r="H461" s="131">
        <v>1</v>
      </c>
      <c r="I461" s="120">
        <v>265.73</v>
      </c>
      <c r="J461" s="120">
        <v>265.73</v>
      </c>
    </row>
    <row r="462" spans="1:10" ht="26.4" x14ac:dyDescent="0.3">
      <c r="A462" s="132" t="s">
        <v>124</v>
      </c>
      <c r="B462" s="133" t="s">
        <v>1118</v>
      </c>
      <c r="C462" s="132" t="s">
        <v>9</v>
      </c>
      <c r="D462" s="132" t="s">
        <v>1119</v>
      </c>
      <c r="E462" s="172" t="s">
        <v>1098</v>
      </c>
      <c r="F462" s="172"/>
      <c r="G462" s="134" t="s">
        <v>11</v>
      </c>
      <c r="H462" s="135">
        <v>6.3E-2</v>
      </c>
      <c r="I462" s="136">
        <v>700.77</v>
      </c>
      <c r="J462" s="136">
        <v>44.14</v>
      </c>
    </row>
    <row r="463" spans="1:10" ht="26.4" x14ac:dyDescent="0.3">
      <c r="A463" s="132" t="s">
        <v>124</v>
      </c>
      <c r="B463" s="133" t="s">
        <v>144</v>
      </c>
      <c r="C463" s="132" t="s">
        <v>9</v>
      </c>
      <c r="D463" s="132" t="s">
        <v>145</v>
      </c>
      <c r="E463" s="172" t="s">
        <v>225</v>
      </c>
      <c r="F463" s="172"/>
      <c r="G463" s="134" t="s">
        <v>127</v>
      </c>
      <c r="H463" s="135">
        <v>0.45900000000000002</v>
      </c>
      <c r="I463" s="136">
        <v>24.21</v>
      </c>
      <c r="J463" s="136">
        <v>11.11</v>
      </c>
    </row>
    <row r="464" spans="1:10" ht="26.4" x14ac:dyDescent="0.3">
      <c r="A464" s="132" t="s">
        <v>124</v>
      </c>
      <c r="B464" s="133" t="s">
        <v>125</v>
      </c>
      <c r="C464" s="132" t="s">
        <v>9</v>
      </c>
      <c r="D464" s="132" t="s">
        <v>126</v>
      </c>
      <c r="E464" s="172" t="s">
        <v>225</v>
      </c>
      <c r="F464" s="172"/>
      <c r="G464" s="134" t="s">
        <v>127</v>
      </c>
      <c r="H464" s="135">
        <v>0.34499999999999997</v>
      </c>
      <c r="I464" s="136">
        <v>19.61</v>
      </c>
      <c r="J464" s="136">
        <v>6.76</v>
      </c>
    </row>
    <row r="465" spans="1:10" ht="26.4" x14ac:dyDescent="0.3">
      <c r="A465" s="132" t="s">
        <v>124</v>
      </c>
      <c r="B465" s="133" t="s">
        <v>1120</v>
      </c>
      <c r="C465" s="132" t="s">
        <v>9</v>
      </c>
      <c r="D465" s="132" t="s">
        <v>1121</v>
      </c>
      <c r="E465" s="172" t="s">
        <v>229</v>
      </c>
      <c r="F465" s="172"/>
      <c r="G465" s="134" t="s">
        <v>134</v>
      </c>
      <c r="H465" s="135">
        <v>1.07</v>
      </c>
      <c r="I465" s="136">
        <v>19.399999999999999</v>
      </c>
      <c r="J465" s="136">
        <v>20.75</v>
      </c>
    </row>
    <row r="466" spans="1:10" ht="26.4" x14ac:dyDescent="0.3">
      <c r="A466" s="132" t="s">
        <v>124</v>
      </c>
      <c r="B466" s="133" t="s">
        <v>1122</v>
      </c>
      <c r="C466" s="132" t="s">
        <v>9</v>
      </c>
      <c r="D466" s="132" t="s">
        <v>1123</v>
      </c>
      <c r="E466" s="172" t="s">
        <v>227</v>
      </c>
      <c r="F466" s="172"/>
      <c r="G466" s="134" t="s">
        <v>135</v>
      </c>
      <c r="H466" s="135">
        <v>1.1850000000000001</v>
      </c>
      <c r="I466" s="136">
        <v>12.04</v>
      </c>
      <c r="J466" s="136">
        <v>14.26</v>
      </c>
    </row>
    <row r="467" spans="1:10" ht="26.4" x14ac:dyDescent="0.3">
      <c r="A467" s="137" t="s">
        <v>128</v>
      </c>
      <c r="B467" s="138" t="s">
        <v>1124</v>
      </c>
      <c r="C467" s="137" t="s">
        <v>9</v>
      </c>
      <c r="D467" s="137" t="s">
        <v>1125</v>
      </c>
      <c r="E467" s="173" t="s">
        <v>129</v>
      </c>
      <c r="F467" s="173"/>
      <c r="G467" s="139" t="s">
        <v>134</v>
      </c>
      <c r="H467" s="140">
        <v>1.72</v>
      </c>
      <c r="I467" s="141">
        <v>16.13</v>
      </c>
      <c r="J467" s="141">
        <v>27.74</v>
      </c>
    </row>
    <row r="468" spans="1:10" x14ac:dyDescent="0.3">
      <c r="A468" s="137" t="s">
        <v>128</v>
      </c>
      <c r="B468" s="138" t="s">
        <v>1088</v>
      </c>
      <c r="C468" s="137" t="s">
        <v>9</v>
      </c>
      <c r="D468" s="137" t="s">
        <v>1089</v>
      </c>
      <c r="E468" s="173" t="s">
        <v>129</v>
      </c>
      <c r="F468" s="173"/>
      <c r="G468" s="139" t="s">
        <v>135</v>
      </c>
      <c r="H468" s="140">
        <v>3.6999999999999998E-2</v>
      </c>
      <c r="I468" s="141">
        <v>26.37</v>
      </c>
      <c r="J468" s="141">
        <v>0.97</v>
      </c>
    </row>
    <row r="469" spans="1:10" ht="39.6" x14ac:dyDescent="0.3">
      <c r="A469" s="137" t="s">
        <v>128</v>
      </c>
      <c r="B469" s="138" t="s">
        <v>1126</v>
      </c>
      <c r="C469" s="137" t="s">
        <v>9</v>
      </c>
      <c r="D469" s="137" t="s">
        <v>1127</v>
      </c>
      <c r="E469" s="173" t="s">
        <v>129</v>
      </c>
      <c r="F469" s="173"/>
      <c r="G469" s="139" t="s">
        <v>10</v>
      </c>
      <c r="H469" s="140">
        <v>1</v>
      </c>
      <c r="I469" s="141">
        <v>140</v>
      </c>
      <c r="J469" s="141">
        <v>140</v>
      </c>
    </row>
    <row r="470" spans="1:10" ht="26.4" x14ac:dyDescent="0.3">
      <c r="A470" s="142"/>
      <c r="B470" s="142"/>
      <c r="C470" s="142"/>
      <c r="D470" s="142"/>
      <c r="E470" s="142" t="s">
        <v>195</v>
      </c>
      <c r="F470" s="143">
        <v>22.96</v>
      </c>
      <c r="G470" s="142" t="s">
        <v>196</v>
      </c>
      <c r="H470" s="143">
        <v>0</v>
      </c>
      <c r="I470" s="142" t="s">
        <v>197</v>
      </c>
      <c r="J470" s="143">
        <v>22.96</v>
      </c>
    </row>
    <row r="471" spans="1:10" x14ac:dyDescent="0.3">
      <c r="A471" s="142"/>
      <c r="B471" s="142"/>
      <c r="C471" s="142"/>
      <c r="D471" s="142"/>
      <c r="E471" s="142" t="s">
        <v>198</v>
      </c>
      <c r="F471" s="143">
        <v>66.430000000000007</v>
      </c>
      <c r="G471" s="142"/>
      <c r="H471" s="167" t="s">
        <v>199</v>
      </c>
      <c r="I471" s="167"/>
      <c r="J471" s="143">
        <v>332.16</v>
      </c>
    </row>
    <row r="472" spans="1:10" ht="27" thickBot="1" x14ac:dyDescent="0.35">
      <c r="A472" s="125"/>
      <c r="B472" s="125"/>
      <c r="C472" s="125"/>
      <c r="D472" s="125"/>
      <c r="E472" s="125"/>
      <c r="F472" s="125"/>
      <c r="G472" s="125" t="s">
        <v>202</v>
      </c>
      <c r="H472" s="144">
        <v>1336.08</v>
      </c>
      <c r="I472" s="125" t="s">
        <v>203</v>
      </c>
      <c r="J472" s="127">
        <v>443792.33</v>
      </c>
    </row>
    <row r="473" spans="1:10" ht="14.4" thickTop="1" x14ac:dyDescent="0.3">
      <c r="A473" s="145"/>
      <c r="B473" s="145"/>
      <c r="C473" s="145"/>
      <c r="D473" s="145"/>
      <c r="E473" s="145"/>
      <c r="F473" s="145"/>
      <c r="G473" s="145"/>
      <c r="H473" s="145"/>
      <c r="I473" s="145"/>
      <c r="J473" s="145"/>
    </row>
    <row r="474" spans="1:10" x14ac:dyDescent="0.3">
      <c r="A474" s="114" t="s">
        <v>12</v>
      </c>
      <c r="B474" s="114"/>
      <c r="C474" s="114"/>
      <c r="D474" s="114" t="s">
        <v>590</v>
      </c>
      <c r="E474" s="114"/>
      <c r="F474" s="168"/>
      <c r="G474" s="168"/>
      <c r="H474" s="115"/>
      <c r="I474" s="114"/>
      <c r="J474" s="116">
        <v>106745.36</v>
      </c>
    </row>
    <row r="475" spans="1:10" x14ac:dyDescent="0.3">
      <c r="A475" s="128" t="s">
        <v>175</v>
      </c>
      <c r="B475" s="129" t="s">
        <v>1</v>
      </c>
      <c r="C475" s="128" t="s">
        <v>2</v>
      </c>
      <c r="D475" s="128" t="s">
        <v>3</v>
      </c>
      <c r="E475" s="169" t="s">
        <v>122</v>
      </c>
      <c r="F475" s="169"/>
      <c r="G475" s="130" t="s">
        <v>4</v>
      </c>
      <c r="H475" s="129" t="s">
        <v>5</v>
      </c>
      <c r="I475" s="129" t="s">
        <v>6</v>
      </c>
      <c r="J475" s="129" t="s">
        <v>8</v>
      </c>
    </row>
    <row r="476" spans="1:10" ht="39.6" x14ac:dyDescent="0.3">
      <c r="A476" s="117" t="s">
        <v>123</v>
      </c>
      <c r="B476" s="118" t="s">
        <v>591</v>
      </c>
      <c r="C476" s="117" t="s">
        <v>9</v>
      </c>
      <c r="D476" s="117" t="s">
        <v>592</v>
      </c>
      <c r="E476" s="171" t="s">
        <v>1128</v>
      </c>
      <c r="F476" s="171"/>
      <c r="G476" s="119" t="s">
        <v>10</v>
      </c>
      <c r="H476" s="131">
        <v>1</v>
      </c>
      <c r="I476" s="120">
        <v>56.86</v>
      </c>
      <c r="J476" s="120">
        <v>56.86</v>
      </c>
    </row>
    <row r="477" spans="1:10" ht="39.6" x14ac:dyDescent="0.3">
      <c r="A477" s="132" t="s">
        <v>124</v>
      </c>
      <c r="B477" s="133" t="s">
        <v>1129</v>
      </c>
      <c r="C477" s="132" t="s">
        <v>9</v>
      </c>
      <c r="D477" s="132" t="s">
        <v>1130</v>
      </c>
      <c r="E477" s="172" t="s">
        <v>230</v>
      </c>
      <c r="F477" s="172"/>
      <c r="G477" s="134" t="s">
        <v>11</v>
      </c>
      <c r="H477" s="135">
        <v>1.04E-2</v>
      </c>
      <c r="I477" s="136">
        <v>579.80999999999995</v>
      </c>
      <c r="J477" s="136">
        <v>6.03</v>
      </c>
    </row>
    <row r="478" spans="1:10" ht="26.4" x14ac:dyDescent="0.3">
      <c r="A478" s="132" t="s">
        <v>124</v>
      </c>
      <c r="B478" s="133" t="s">
        <v>131</v>
      </c>
      <c r="C478" s="132" t="s">
        <v>9</v>
      </c>
      <c r="D478" s="132" t="s">
        <v>132</v>
      </c>
      <c r="E478" s="172" t="s">
        <v>225</v>
      </c>
      <c r="F478" s="172"/>
      <c r="G478" s="134" t="s">
        <v>127</v>
      </c>
      <c r="H478" s="135">
        <v>0.59</v>
      </c>
      <c r="I478" s="136">
        <v>24.62</v>
      </c>
      <c r="J478" s="136">
        <v>14.52</v>
      </c>
    </row>
    <row r="479" spans="1:10" ht="26.4" x14ac:dyDescent="0.3">
      <c r="A479" s="132" t="s">
        <v>124</v>
      </c>
      <c r="B479" s="133" t="s">
        <v>125</v>
      </c>
      <c r="C479" s="132" t="s">
        <v>9</v>
      </c>
      <c r="D479" s="132" t="s">
        <v>126</v>
      </c>
      <c r="E479" s="172" t="s">
        <v>225</v>
      </c>
      <c r="F479" s="172"/>
      <c r="G479" s="134" t="s">
        <v>127</v>
      </c>
      <c r="H479" s="135">
        <v>0.29499999999999998</v>
      </c>
      <c r="I479" s="136">
        <v>19.61</v>
      </c>
      <c r="J479" s="136">
        <v>5.78</v>
      </c>
    </row>
    <row r="480" spans="1:10" ht="26.4" x14ac:dyDescent="0.3">
      <c r="A480" s="137" t="s">
        <v>128</v>
      </c>
      <c r="B480" s="138" t="s">
        <v>1131</v>
      </c>
      <c r="C480" s="137" t="s">
        <v>9</v>
      </c>
      <c r="D480" s="137" t="s">
        <v>1132</v>
      </c>
      <c r="E480" s="173" t="s">
        <v>129</v>
      </c>
      <c r="F480" s="173"/>
      <c r="G480" s="139" t="s">
        <v>134</v>
      </c>
      <c r="H480" s="140">
        <v>0.42</v>
      </c>
      <c r="I480" s="141">
        <v>1.96</v>
      </c>
      <c r="J480" s="141">
        <v>0.82</v>
      </c>
    </row>
    <row r="481" spans="1:10" x14ac:dyDescent="0.3">
      <c r="A481" s="137" t="s">
        <v>128</v>
      </c>
      <c r="B481" s="138" t="s">
        <v>1133</v>
      </c>
      <c r="C481" s="137" t="s">
        <v>9</v>
      </c>
      <c r="D481" s="137" t="s">
        <v>1134</v>
      </c>
      <c r="E481" s="173" t="s">
        <v>129</v>
      </c>
      <c r="F481" s="173"/>
      <c r="G481" s="139" t="s">
        <v>231</v>
      </c>
      <c r="H481" s="140">
        <v>5.0000000000000001E-3</v>
      </c>
      <c r="I481" s="141">
        <v>41.93</v>
      </c>
      <c r="J481" s="141">
        <v>0.2</v>
      </c>
    </row>
    <row r="482" spans="1:10" ht="26.4" x14ac:dyDescent="0.3">
      <c r="A482" s="137" t="s">
        <v>128</v>
      </c>
      <c r="B482" s="138" t="s">
        <v>1135</v>
      </c>
      <c r="C482" s="137" t="s">
        <v>9</v>
      </c>
      <c r="D482" s="137" t="s">
        <v>1136</v>
      </c>
      <c r="E482" s="173" t="s">
        <v>129</v>
      </c>
      <c r="F482" s="173"/>
      <c r="G482" s="139" t="s">
        <v>133</v>
      </c>
      <c r="H482" s="140">
        <v>13.6</v>
      </c>
      <c r="I482" s="141">
        <v>2.17</v>
      </c>
      <c r="J482" s="141">
        <v>29.51</v>
      </c>
    </row>
    <row r="483" spans="1:10" ht="26.4" x14ac:dyDescent="0.3">
      <c r="A483" s="142"/>
      <c r="B483" s="142"/>
      <c r="C483" s="142"/>
      <c r="D483" s="142"/>
      <c r="E483" s="142" t="s">
        <v>195</v>
      </c>
      <c r="F483" s="143">
        <v>16.21</v>
      </c>
      <c r="G483" s="142" t="s">
        <v>196</v>
      </c>
      <c r="H483" s="143">
        <v>0</v>
      </c>
      <c r="I483" s="142" t="s">
        <v>197</v>
      </c>
      <c r="J483" s="143">
        <v>16.21</v>
      </c>
    </row>
    <row r="484" spans="1:10" x14ac:dyDescent="0.3">
      <c r="A484" s="142"/>
      <c r="B484" s="142"/>
      <c r="C484" s="142"/>
      <c r="D484" s="142"/>
      <c r="E484" s="142" t="s">
        <v>198</v>
      </c>
      <c r="F484" s="143">
        <v>14.21</v>
      </c>
      <c r="G484" s="142"/>
      <c r="H484" s="167" t="s">
        <v>199</v>
      </c>
      <c r="I484" s="167"/>
      <c r="J484" s="143">
        <v>71.069999999999993</v>
      </c>
    </row>
    <row r="485" spans="1:10" ht="27" thickBot="1" x14ac:dyDescent="0.35">
      <c r="A485" s="125"/>
      <c r="B485" s="125"/>
      <c r="C485" s="125"/>
      <c r="D485" s="125"/>
      <c r="E485" s="125"/>
      <c r="F485" s="125"/>
      <c r="G485" s="125" t="s">
        <v>202</v>
      </c>
      <c r="H485" s="144">
        <v>1312.01</v>
      </c>
      <c r="I485" s="125" t="s">
        <v>203</v>
      </c>
      <c r="J485" s="127">
        <v>93244.55</v>
      </c>
    </row>
    <row r="486" spans="1:10" ht="14.4" thickTop="1" x14ac:dyDescent="0.3">
      <c r="A486" s="145"/>
      <c r="B486" s="145"/>
      <c r="C486" s="145"/>
      <c r="D486" s="145"/>
      <c r="E486" s="145"/>
      <c r="F486" s="145"/>
      <c r="G486" s="145"/>
      <c r="H486" s="145"/>
      <c r="I486" s="145"/>
      <c r="J486" s="145"/>
    </row>
    <row r="487" spans="1:10" x14ac:dyDescent="0.3">
      <c r="A487" s="128" t="s">
        <v>353</v>
      </c>
      <c r="B487" s="129" t="s">
        <v>1</v>
      </c>
      <c r="C487" s="128" t="s">
        <v>2</v>
      </c>
      <c r="D487" s="128" t="s">
        <v>3</v>
      </c>
      <c r="E487" s="169" t="s">
        <v>122</v>
      </c>
      <c r="F487" s="169"/>
      <c r="G487" s="130" t="s">
        <v>4</v>
      </c>
      <c r="H487" s="129" t="s">
        <v>5</v>
      </c>
      <c r="I487" s="129" t="s">
        <v>6</v>
      </c>
      <c r="J487" s="129" t="s">
        <v>8</v>
      </c>
    </row>
    <row r="488" spans="1:10" ht="26.4" x14ac:dyDescent="0.3">
      <c r="A488" s="117" t="s">
        <v>123</v>
      </c>
      <c r="B488" s="118" t="s">
        <v>593</v>
      </c>
      <c r="C488" s="117" t="s">
        <v>9</v>
      </c>
      <c r="D488" s="117" t="s">
        <v>594</v>
      </c>
      <c r="E488" s="171" t="s">
        <v>1137</v>
      </c>
      <c r="F488" s="171"/>
      <c r="G488" s="119" t="s">
        <v>134</v>
      </c>
      <c r="H488" s="131">
        <v>1</v>
      </c>
      <c r="I488" s="120">
        <v>57.72</v>
      </c>
      <c r="J488" s="120">
        <v>57.72</v>
      </c>
    </row>
    <row r="489" spans="1:10" ht="39.6" x14ac:dyDescent="0.3">
      <c r="A489" s="132" t="s">
        <v>124</v>
      </c>
      <c r="B489" s="133" t="s">
        <v>1138</v>
      </c>
      <c r="C489" s="132" t="s">
        <v>9</v>
      </c>
      <c r="D489" s="132" t="s">
        <v>1139</v>
      </c>
      <c r="E489" s="172" t="s">
        <v>230</v>
      </c>
      <c r="F489" s="172"/>
      <c r="G489" s="134" t="s">
        <v>11</v>
      </c>
      <c r="H489" s="135">
        <v>1.5E-3</v>
      </c>
      <c r="I489" s="136">
        <v>557.61</v>
      </c>
      <c r="J489" s="136">
        <v>0.83</v>
      </c>
    </row>
    <row r="490" spans="1:10" ht="26.4" x14ac:dyDescent="0.3">
      <c r="A490" s="132" t="s">
        <v>124</v>
      </c>
      <c r="B490" s="133" t="s">
        <v>131</v>
      </c>
      <c r="C490" s="132" t="s">
        <v>9</v>
      </c>
      <c r="D490" s="132" t="s">
        <v>132</v>
      </c>
      <c r="E490" s="172" t="s">
        <v>225</v>
      </c>
      <c r="F490" s="172"/>
      <c r="G490" s="134" t="s">
        <v>127</v>
      </c>
      <c r="H490" s="135">
        <v>0.20300000000000001</v>
      </c>
      <c r="I490" s="136">
        <v>24.62</v>
      </c>
      <c r="J490" s="136">
        <v>4.99</v>
      </c>
    </row>
    <row r="491" spans="1:10" ht="26.4" x14ac:dyDescent="0.3">
      <c r="A491" s="132" t="s">
        <v>124</v>
      </c>
      <c r="B491" s="133" t="s">
        <v>125</v>
      </c>
      <c r="C491" s="132" t="s">
        <v>9</v>
      </c>
      <c r="D491" s="132" t="s">
        <v>126</v>
      </c>
      <c r="E491" s="172" t="s">
        <v>225</v>
      </c>
      <c r="F491" s="172"/>
      <c r="G491" s="134" t="s">
        <v>127</v>
      </c>
      <c r="H491" s="135">
        <v>0.10199999999999999</v>
      </c>
      <c r="I491" s="136">
        <v>19.61</v>
      </c>
      <c r="J491" s="136">
        <v>2</v>
      </c>
    </row>
    <row r="492" spans="1:10" ht="26.4" x14ac:dyDescent="0.3">
      <c r="A492" s="132" t="s">
        <v>124</v>
      </c>
      <c r="B492" s="133" t="s">
        <v>1140</v>
      </c>
      <c r="C492" s="132" t="s">
        <v>9</v>
      </c>
      <c r="D492" s="132" t="s">
        <v>1141</v>
      </c>
      <c r="E492" s="172" t="s">
        <v>1142</v>
      </c>
      <c r="F492" s="172"/>
      <c r="G492" s="134" t="s">
        <v>11</v>
      </c>
      <c r="H492" s="135">
        <v>2.1000000000000001E-2</v>
      </c>
      <c r="I492" s="136">
        <v>951.24</v>
      </c>
      <c r="J492" s="136">
        <v>19.97</v>
      </c>
    </row>
    <row r="493" spans="1:10" ht="26.4" x14ac:dyDescent="0.3">
      <c r="A493" s="132" t="s">
        <v>124</v>
      </c>
      <c r="B493" s="133" t="s">
        <v>1105</v>
      </c>
      <c r="C493" s="132" t="s">
        <v>9</v>
      </c>
      <c r="D493" s="132" t="s">
        <v>1106</v>
      </c>
      <c r="E493" s="172" t="s">
        <v>227</v>
      </c>
      <c r="F493" s="172"/>
      <c r="G493" s="134" t="s">
        <v>135</v>
      </c>
      <c r="H493" s="135">
        <v>0.79</v>
      </c>
      <c r="I493" s="136">
        <v>8.66</v>
      </c>
      <c r="J493" s="136">
        <v>6.84</v>
      </c>
    </row>
    <row r="494" spans="1:10" x14ac:dyDescent="0.3">
      <c r="A494" s="137" t="s">
        <v>128</v>
      </c>
      <c r="B494" s="138" t="s">
        <v>1143</v>
      </c>
      <c r="C494" s="137" t="s">
        <v>9</v>
      </c>
      <c r="D494" s="137" t="s">
        <v>1144</v>
      </c>
      <c r="E494" s="173" t="s">
        <v>129</v>
      </c>
      <c r="F494" s="173"/>
      <c r="G494" s="139" t="s">
        <v>133</v>
      </c>
      <c r="H494" s="140">
        <v>5.34</v>
      </c>
      <c r="I494" s="141">
        <v>3.37</v>
      </c>
      <c r="J494" s="141">
        <v>17.989999999999998</v>
      </c>
    </row>
    <row r="495" spans="1:10" x14ac:dyDescent="0.3">
      <c r="A495" s="137" t="s">
        <v>128</v>
      </c>
      <c r="B495" s="138" t="s">
        <v>1109</v>
      </c>
      <c r="C495" s="137" t="s">
        <v>9</v>
      </c>
      <c r="D495" s="137" t="s">
        <v>1110</v>
      </c>
      <c r="E495" s="173" t="s">
        <v>129</v>
      </c>
      <c r="F495" s="173"/>
      <c r="G495" s="139" t="s">
        <v>134</v>
      </c>
      <c r="H495" s="140">
        <v>0.20300000000000001</v>
      </c>
      <c r="I495" s="141">
        <v>11.76</v>
      </c>
      <c r="J495" s="141">
        <v>2.38</v>
      </c>
    </row>
    <row r="496" spans="1:10" ht="26.4" x14ac:dyDescent="0.3">
      <c r="A496" s="137" t="s">
        <v>128</v>
      </c>
      <c r="B496" s="138" t="s">
        <v>1124</v>
      </c>
      <c r="C496" s="137" t="s">
        <v>9</v>
      </c>
      <c r="D496" s="137" t="s">
        <v>1125</v>
      </c>
      <c r="E496" s="173" t="s">
        <v>129</v>
      </c>
      <c r="F496" s="173"/>
      <c r="G496" s="139" t="s">
        <v>134</v>
      </c>
      <c r="H496" s="140">
        <v>0.16919999999999999</v>
      </c>
      <c r="I496" s="141">
        <v>16.13</v>
      </c>
      <c r="J496" s="141">
        <v>2.72</v>
      </c>
    </row>
    <row r="497" spans="1:10" ht="26.4" x14ac:dyDescent="0.3">
      <c r="A497" s="142"/>
      <c r="B497" s="142"/>
      <c r="C497" s="142"/>
      <c r="D497" s="142"/>
      <c r="E497" s="142" t="s">
        <v>195</v>
      </c>
      <c r="F497" s="143">
        <v>11.65</v>
      </c>
      <c r="G497" s="142" t="s">
        <v>196</v>
      </c>
      <c r="H497" s="143">
        <v>0</v>
      </c>
      <c r="I497" s="142" t="s">
        <v>197</v>
      </c>
      <c r="J497" s="143">
        <v>11.65</v>
      </c>
    </row>
    <row r="498" spans="1:10" x14ac:dyDescent="0.3">
      <c r="A498" s="142"/>
      <c r="B498" s="142"/>
      <c r="C498" s="142"/>
      <c r="D498" s="142"/>
      <c r="E498" s="142" t="s">
        <v>198</v>
      </c>
      <c r="F498" s="143">
        <v>14.43</v>
      </c>
      <c r="G498" s="142"/>
      <c r="H498" s="167" t="s">
        <v>199</v>
      </c>
      <c r="I498" s="167"/>
      <c r="J498" s="143">
        <v>72.150000000000006</v>
      </c>
    </row>
    <row r="499" spans="1:10" ht="27" thickBot="1" x14ac:dyDescent="0.35">
      <c r="A499" s="125"/>
      <c r="B499" s="125"/>
      <c r="C499" s="125"/>
      <c r="D499" s="125"/>
      <c r="E499" s="125"/>
      <c r="F499" s="125"/>
      <c r="G499" s="125" t="s">
        <v>202</v>
      </c>
      <c r="H499" s="144">
        <v>126</v>
      </c>
      <c r="I499" s="125" t="s">
        <v>203</v>
      </c>
      <c r="J499" s="127">
        <v>9090.9</v>
      </c>
    </row>
    <row r="500" spans="1:10" ht="14.4" thickTop="1" x14ac:dyDescent="0.3">
      <c r="A500" s="145"/>
      <c r="B500" s="145"/>
      <c r="C500" s="145"/>
      <c r="D500" s="145"/>
      <c r="E500" s="145"/>
      <c r="F500" s="145"/>
      <c r="G500" s="145"/>
      <c r="H500" s="145"/>
      <c r="I500" s="145"/>
      <c r="J500" s="145"/>
    </row>
    <row r="501" spans="1:10" x14ac:dyDescent="0.3">
      <c r="A501" s="128" t="s">
        <v>595</v>
      </c>
      <c r="B501" s="129" t="s">
        <v>1</v>
      </c>
      <c r="C501" s="128" t="s">
        <v>2</v>
      </c>
      <c r="D501" s="128" t="s">
        <v>3</v>
      </c>
      <c r="E501" s="169" t="s">
        <v>122</v>
      </c>
      <c r="F501" s="169"/>
      <c r="G501" s="130" t="s">
        <v>4</v>
      </c>
      <c r="H501" s="129" t="s">
        <v>5</v>
      </c>
      <c r="I501" s="129" t="s">
        <v>6</v>
      </c>
      <c r="J501" s="129" t="s">
        <v>8</v>
      </c>
    </row>
    <row r="502" spans="1:10" ht="26.4" x14ac:dyDescent="0.3">
      <c r="A502" s="117" t="s">
        <v>123</v>
      </c>
      <c r="B502" s="118" t="s">
        <v>596</v>
      </c>
      <c r="C502" s="117" t="s">
        <v>9</v>
      </c>
      <c r="D502" s="117" t="s">
        <v>597</v>
      </c>
      <c r="E502" s="171" t="s">
        <v>1137</v>
      </c>
      <c r="F502" s="171"/>
      <c r="G502" s="119" t="s">
        <v>134</v>
      </c>
      <c r="H502" s="131">
        <v>1</v>
      </c>
      <c r="I502" s="120">
        <v>47.42</v>
      </c>
      <c r="J502" s="120">
        <v>47.42</v>
      </c>
    </row>
    <row r="503" spans="1:10" ht="39.6" x14ac:dyDescent="0.3">
      <c r="A503" s="132" t="s">
        <v>124</v>
      </c>
      <c r="B503" s="133" t="s">
        <v>1138</v>
      </c>
      <c r="C503" s="132" t="s">
        <v>9</v>
      </c>
      <c r="D503" s="132" t="s">
        <v>1139</v>
      </c>
      <c r="E503" s="172" t="s">
        <v>230</v>
      </c>
      <c r="F503" s="172"/>
      <c r="G503" s="134" t="s">
        <v>11</v>
      </c>
      <c r="H503" s="135">
        <v>1.5E-3</v>
      </c>
      <c r="I503" s="136">
        <v>557.61</v>
      </c>
      <c r="J503" s="136">
        <v>0.83</v>
      </c>
    </row>
    <row r="504" spans="1:10" ht="26.4" x14ac:dyDescent="0.3">
      <c r="A504" s="132" t="s">
        <v>124</v>
      </c>
      <c r="B504" s="133" t="s">
        <v>131</v>
      </c>
      <c r="C504" s="132" t="s">
        <v>9</v>
      </c>
      <c r="D504" s="132" t="s">
        <v>132</v>
      </c>
      <c r="E504" s="172" t="s">
        <v>225</v>
      </c>
      <c r="F504" s="172"/>
      <c r="G504" s="134" t="s">
        <v>127</v>
      </c>
      <c r="H504" s="135">
        <v>0.111</v>
      </c>
      <c r="I504" s="136">
        <v>24.62</v>
      </c>
      <c r="J504" s="136">
        <v>2.73</v>
      </c>
    </row>
    <row r="505" spans="1:10" ht="26.4" x14ac:dyDescent="0.3">
      <c r="A505" s="132" t="s">
        <v>124</v>
      </c>
      <c r="B505" s="133" t="s">
        <v>125</v>
      </c>
      <c r="C505" s="132" t="s">
        <v>9</v>
      </c>
      <c r="D505" s="132" t="s">
        <v>126</v>
      </c>
      <c r="E505" s="172" t="s">
        <v>225</v>
      </c>
      <c r="F505" s="172"/>
      <c r="G505" s="134" t="s">
        <v>127</v>
      </c>
      <c r="H505" s="135">
        <v>5.6000000000000001E-2</v>
      </c>
      <c r="I505" s="136">
        <v>19.61</v>
      </c>
      <c r="J505" s="136">
        <v>1.0900000000000001</v>
      </c>
    </row>
    <row r="506" spans="1:10" ht="26.4" x14ac:dyDescent="0.3">
      <c r="A506" s="132" t="s">
        <v>124</v>
      </c>
      <c r="B506" s="133" t="s">
        <v>1145</v>
      </c>
      <c r="C506" s="132" t="s">
        <v>9</v>
      </c>
      <c r="D506" s="132" t="s">
        <v>1146</v>
      </c>
      <c r="E506" s="172" t="s">
        <v>1142</v>
      </c>
      <c r="F506" s="172"/>
      <c r="G506" s="134" t="s">
        <v>11</v>
      </c>
      <c r="H506" s="135">
        <v>2.1000000000000001E-2</v>
      </c>
      <c r="I506" s="136">
        <v>854.45</v>
      </c>
      <c r="J506" s="136">
        <v>17.940000000000001</v>
      </c>
    </row>
    <row r="507" spans="1:10" ht="26.4" x14ac:dyDescent="0.3">
      <c r="A507" s="132" t="s">
        <v>124</v>
      </c>
      <c r="B507" s="133" t="s">
        <v>1105</v>
      </c>
      <c r="C507" s="132" t="s">
        <v>9</v>
      </c>
      <c r="D507" s="132" t="s">
        <v>1106</v>
      </c>
      <c r="E507" s="172" t="s">
        <v>227</v>
      </c>
      <c r="F507" s="172"/>
      <c r="G507" s="134" t="s">
        <v>135</v>
      </c>
      <c r="H507" s="135">
        <v>0.79</v>
      </c>
      <c r="I507" s="136">
        <v>8.66</v>
      </c>
      <c r="J507" s="136">
        <v>6.84</v>
      </c>
    </row>
    <row r="508" spans="1:10" x14ac:dyDescent="0.3">
      <c r="A508" s="137" t="s">
        <v>128</v>
      </c>
      <c r="B508" s="138" t="s">
        <v>1143</v>
      </c>
      <c r="C508" s="137" t="s">
        <v>9</v>
      </c>
      <c r="D508" s="137" t="s">
        <v>1144</v>
      </c>
      <c r="E508" s="173" t="s">
        <v>129</v>
      </c>
      <c r="F508" s="173"/>
      <c r="G508" s="139" t="s">
        <v>133</v>
      </c>
      <c r="H508" s="140">
        <v>5.34</v>
      </c>
      <c r="I508" s="141">
        <v>3.37</v>
      </c>
      <c r="J508" s="141">
        <v>17.989999999999998</v>
      </c>
    </row>
    <row r="509" spans="1:10" ht="26.4" x14ac:dyDescent="0.3">
      <c r="A509" s="142"/>
      <c r="B509" s="142"/>
      <c r="C509" s="142"/>
      <c r="D509" s="142"/>
      <c r="E509" s="142" t="s">
        <v>195</v>
      </c>
      <c r="F509" s="143">
        <v>7.66</v>
      </c>
      <c r="G509" s="142" t="s">
        <v>196</v>
      </c>
      <c r="H509" s="143">
        <v>0</v>
      </c>
      <c r="I509" s="142" t="s">
        <v>197</v>
      </c>
      <c r="J509" s="143">
        <v>7.66</v>
      </c>
    </row>
    <row r="510" spans="1:10" x14ac:dyDescent="0.3">
      <c r="A510" s="142"/>
      <c r="B510" s="142"/>
      <c r="C510" s="142"/>
      <c r="D510" s="142"/>
      <c r="E510" s="142" t="s">
        <v>198</v>
      </c>
      <c r="F510" s="143">
        <v>11.85</v>
      </c>
      <c r="G510" s="142"/>
      <c r="H510" s="167" t="s">
        <v>199</v>
      </c>
      <c r="I510" s="167"/>
      <c r="J510" s="143">
        <v>59.27</v>
      </c>
    </row>
    <row r="511" spans="1:10" ht="27" thickBot="1" x14ac:dyDescent="0.35">
      <c r="A511" s="125"/>
      <c r="B511" s="125"/>
      <c r="C511" s="125"/>
      <c r="D511" s="125"/>
      <c r="E511" s="125"/>
      <c r="F511" s="125"/>
      <c r="G511" s="125" t="s">
        <v>202</v>
      </c>
      <c r="H511" s="144">
        <v>55.1</v>
      </c>
      <c r="I511" s="125" t="s">
        <v>203</v>
      </c>
      <c r="J511" s="127">
        <v>3265.77</v>
      </c>
    </row>
    <row r="512" spans="1:10" ht="14.4" thickTop="1" x14ac:dyDescent="0.3">
      <c r="A512" s="145"/>
      <c r="B512" s="145"/>
      <c r="C512" s="145"/>
      <c r="D512" s="145"/>
      <c r="E512" s="145"/>
      <c r="F512" s="145"/>
      <c r="G512" s="145"/>
      <c r="H512" s="145"/>
      <c r="I512" s="145"/>
      <c r="J512" s="145"/>
    </row>
    <row r="513" spans="1:10" x14ac:dyDescent="0.3">
      <c r="A513" s="128" t="s">
        <v>598</v>
      </c>
      <c r="B513" s="129" t="s">
        <v>1</v>
      </c>
      <c r="C513" s="128" t="s">
        <v>2</v>
      </c>
      <c r="D513" s="128" t="s">
        <v>3</v>
      </c>
      <c r="E513" s="169" t="s">
        <v>122</v>
      </c>
      <c r="F513" s="169"/>
      <c r="G513" s="130" t="s">
        <v>4</v>
      </c>
      <c r="H513" s="129" t="s">
        <v>5</v>
      </c>
      <c r="I513" s="129" t="s">
        <v>6</v>
      </c>
      <c r="J513" s="129" t="s">
        <v>8</v>
      </c>
    </row>
    <row r="514" spans="1:10" ht="39.6" x14ac:dyDescent="0.3">
      <c r="A514" s="117" t="s">
        <v>123</v>
      </c>
      <c r="B514" s="118" t="s">
        <v>599</v>
      </c>
      <c r="C514" s="117" t="s">
        <v>9</v>
      </c>
      <c r="D514" s="117" t="s">
        <v>600</v>
      </c>
      <c r="E514" s="171" t="s">
        <v>1147</v>
      </c>
      <c r="F514" s="171"/>
      <c r="G514" s="119" t="s">
        <v>10</v>
      </c>
      <c r="H514" s="131">
        <v>1</v>
      </c>
      <c r="I514" s="120">
        <v>146.22</v>
      </c>
      <c r="J514" s="120">
        <v>146.22</v>
      </c>
    </row>
    <row r="515" spans="1:10" ht="26.4" x14ac:dyDescent="0.3">
      <c r="A515" s="132" t="s">
        <v>124</v>
      </c>
      <c r="B515" s="133" t="s">
        <v>1148</v>
      </c>
      <c r="C515" s="132" t="s">
        <v>9</v>
      </c>
      <c r="D515" s="132" t="s">
        <v>1149</v>
      </c>
      <c r="E515" s="172" t="s">
        <v>230</v>
      </c>
      <c r="F515" s="172"/>
      <c r="G515" s="134" t="s">
        <v>11</v>
      </c>
      <c r="H515" s="135">
        <v>2.3E-2</v>
      </c>
      <c r="I515" s="136">
        <v>565.14</v>
      </c>
      <c r="J515" s="136">
        <v>12.99</v>
      </c>
    </row>
    <row r="516" spans="1:10" ht="26.4" x14ac:dyDescent="0.3">
      <c r="A516" s="132" t="s">
        <v>124</v>
      </c>
      <c r="B516" s="133" t="s">
        <v>131</v>
      </c>
      <c r="C516" s="132" t="s">
        <v>9</v>
      </c>
      <c r="D516" s="132" t="s">
        <v>132</v>
      </c>
      <c r="E516" s="172" t="s">
        <v>225</v>
      </c>
      <c r="F516" s="172"/>
      <c r="G516" s="134" t="s">
        <v>127</v>
      </c>
      <c r="H516" s="135">
        <v>2.2200000000000002</v>
      </c>
      <c r="I516" s="136">
        <v>24.62</v>
      </c>
      <c r="J516" s="136">
        <v>54.65</v>
      </c>
    </row>
    <row r="517" spans="1:10" ht="26.4" x14ac:dyDescent="0.3">
      <c r="A517" s="132" t="s">
        <v>124</v>
      </c>
      <c r="B517" s="133" t="s">
        <v>125</v>
      </c>
      <c r="C517" s="132" t="s">
        <v>9</v>
      </c>
      <c r="D517" s="132" t="s">
        <v>126</v>
      </c>
      <c r="E517" s="172" t="s">
        <v>225</v>
      </c>
      <c r="F517" s="172"/>
      <c r="G517" s="134" t="s">
        <v>127</v>
      </c>
      <c r="H517" s="135">
        <v>1.1100000000000001</v>
      </c>
      <c r="I517" s="136">
        <v>19.61</v>
      </c>
      <c r="J517" s="136">
        <v>21.76</v>
      </c>
    </row>
    <row r="518" spans="1:10" ht="26.4" x14ac:dyDescent="0.3">
      <c r="A518" s="137" t="s">
        <v>128</v>
      </c>
      <c r="B518" s="138" t="s">
        <v>1150</v>
      </c>
      <c r="C518" s="137" t="s">
        <v>9</v>
      </c>
      <c r="D518" s="137" t="s">
        <v>1151</v>
      </c>
      <c r="E518" s="173" t="s">
        <v>129</v>
      </c>
      <c r="F518" s="173"/>
      <c r="G518" s="139" t="s">
        <v>133</v>
      </c>
      <c r="H518" s="140">
        <v>23.29</v>
      </c>
      <c r="I518" s="141">
        <v>2.44</v>
      </c>
      <c r="J518" s="141">
        <v>56.82</v>
      </c>
    </row>
    <row r="519" spans="1:10" ht="26.4" x14ac:dyDescent="0.3">
      <c r="A519" s="142"/>
      <c r="B519" s="142"/>
      <c r="C519" s="142"/>
      <c r="D519" s="142"/>
      <c r="E519" s="142" t="s">
        <v>195</v>
      </c>
      <c r="F519" s="143">
        <v>59.76</v>
      </c>
      <c r="G519" s="142" t="s">
        <v>196</v>
      </c>
      <c r="H519" s="143">
        <v>0</v>
      </c>
      <c r="I519" s="142" t="s">
        <v>197</v>
      </c>
      <c r="J519" s="143">
        <v>59.76</v>
      </c>
    </row>
    <row r="520" spans="1:10" x14ac:dyDescent="0.3">
      <c r="A520" s="142"/>
      <c r="B520" s="142"/>
      <c r="C520" s="142"/>
      <c r="D520" s="142"/>
      <c r="E520" s="142" t="s">
        <v>198</v>
      </c>
      <c r="F520" s="143">
        <v>36.549999999999997</v>
      </c>
      <c r="G520" s="142"/>
      <c r="H520" s="167" t="s">
        <v>199</v>
      </c>
      <c r="I520" s="167"/>
      <c r="J520" s="143">
        <v>182.77</v>
      </c>
    </row>
    <row r="521" spans="1:10" ht="27" thickBot="1" x14ac:dyDescent="0.35">
      <c r="A521" s="125"/>
      <c r="B521" s="125"/>
      <c r="C521" s="125"/>
      <c r="D521" s="125"/>
      <c r="E521" s="125"/>
      <c r="F521" s="125"/>
      <c r="G521" s="125" t="s">
        <v>202</v>
      </c>
      <c r="H521" s="144">
        <v>6.26</v>
      </c>
      <c r="I521" s="125" t="s">
        <v>203</v>
      </c>
      <c r="J521" s="127">
        <v>1144.1400000000001</v>
      </c>
    </row>
    <row r="522" spans="1:10" ht="14.4" thickTop="1" x14ac:dyDescent="0.3">
      <c r="A522" s="145"/>
      <c r="B522" s="145"/>
      <c r="C522" s="145"/>
      <c r="D522" s="145"/>
      <c r="E522" s="145"/>
      <c r="F522" s="145"/>
      <c r="G522" s="145"/>
      <c r="H522" s="145"/>
      <c r="I522" s="145"/>
      <c r="J522" s="145"/>
    </row>
    <row r="523" spans="1:10" x14ac:dyDescent="0.3">
      <c r="A523" s="114" t="s">
        <v>176</v>
      </c>
      <c r="B523" s="114"/>
      <c r="C523" s="114"/>
      <c r="D523" s="114" t="s">
        <v>206</v>
      </c>
      <c r="E523" s="114"/>
      <c r="F523" s="168"/>
      <c r="G523" s="168"/>
      <c r="H523" s="115"/>
      <c r="I523" s="114"/>
      <c r="J523" s="116">
        <v>90811.03</v>
      </c>
    </row>
    <row r="524" spans="1:10" x14ac:dyDescent="0.3">
      <c r="A524" s="128" t="s">
        <v>177</v>
      </c>
      <c r="B524" s="129" t="s">
        <v>1</v>
      </c>
      <c r="C524" s="128" t="s">
        <v>2</v>
      </c>
      <c r="D524" s="128" t="s">
        <v>3</v>
      </c>
      <c r="E524" s="169" t="s">
        <v>122</v>
      </c>
      <c r="F524" s="169"/>
      <c r="G524" s="130" t="s">
        <v>4</v>
      </c>
      <c r="H524" s="129" t="s">
        <v>5</v>
      </c>
      <c r="I524" s="129" t="s">
        <v>6</v>
      </c>
      <c r="J524" s="129" t="s">
        <v>8</v>
      </c>
    </row>
    <row r="525" spans="1:10" ht="52.8" x14ac:dyDescent="0.3">
      <c r="A525" s="117" t="s">
        <v>123</v>
      </c>
      <c r="B525" s="118" t="s">
        <v>601</v>
      </c>
      <c r="C525" s="117" t="s">
        <v>9</v>
      </c>
      <c r="D525" s="117" t="s">
        <v>602</v>
      </c>
      <c r="E525" s="171" t="s">
        <v>232</v>
      </c>
      <c r="F525" s="171"/>
      <c r="G525" s="119" t="s">
        <v>133</v>
      </c>
      <c r="H525" s="131">
        <v>1</v>
      </c>
      <c r="I525" s="120">
        <v>1094.6099999999999</v>
      </c>
      <c r="J525" s="120">
        <v>1094.6099999999999</v>
      </c>
    </row>
    <row r="526" spans="1:10" ht="26.4" x14ac:dyDescent="0.3">
      <c r="A526" s="132" t="s">
        <v>124</v>
      </c>
      <c r="B526" s="133" t="s">
        <v>445</v>
      </c>
      <c r="C526" s="132" t="s">
        <v>9</v>
      </c>
      <c r="D526" s="132" t="s">
        <v>446</v>
      </c>
      <c r="E526" s="172" t="s">
        <v>232</v>
      </c>
      <c r="F526" s="172"/>
      <c r="G526" s="134" t="s">
        <v>134</v>
      </c>
      <c r="H526" s="135">
        <v>10</v>
      </c>
      <c r="I526" s="136">
        <v>10.83</v>
      </c>
      <c r="J526" s="136">
        <v>108.3</v>
      </c>
    </row>
    <row r="527" spans="1:10" ht="26.4" x14ac:dyDescent="0.3">
      <c r="A527" s="132" t="s">
        <v>124</v>
      </c>
      <c r="B527" s="133" t="s">
        <v>447</v>
      </c>
      <c r="C527" s="132" t="s">
        <v>9</v>
      </c>
      <c r="D527" s="132" t="s">
        <v>448</v>
      </c>
      <c r="E527" s="172" t="s">
        <v>232</v>
      </c>
      <c r="F527" s="172"/>
      <c r="G527" s="134" t="s">
        <v>133</v>
      </c>
      <c r="H527" s="135">
        <v>1</v>
      </c>
      <c r="I527" s="136">
        <v>378.37</v>
      </c>
      <c r="J527" s="136">
        <v>378.37</v>
      </c>
    </row>
    <row r="528" spans="1:10" ht="26.4" x14ac:dyDescent="0.3">
      <c r="A528" s="132" t="s">
        <v>124</v>
      </c>
      <c r="B528" s="133" t="s">
        <v>449</v>
      </c>
      <c r="C528" s="132" t="s">
        <v>9</v>
      </c>
      <c r="D528" s="132" t="s">
        <v>450</v>
      </c>
      <c r="E528" s="172" t="s">
        <v>232</v>
      </c>
      <c r="F528" s="172"/>
      <c r="G528" s="134" t="s">
        <v>133</v>
      </c>
      <c r="H528" s="135">
        <v>1</v>
      </c>
      <c r="I528" s="136">
        <v>158.33000000000001</v>
      </c>
      <c r="J528" s="136">
        <v>158.33000000000001</v>
      </c>
    </row>
    <row r="529" spans="1:10" ht="26.4" x14ac:dyDescent="0.3">
      <c r="A529" s="132" t="s">
        <v>124</v>
      </c>
      <c r="B529" s="133" t="s">
        <v>1152</v>
      </c>
      <c r="C529" s="132" t="s">
        <v>9</v>
      </c>
      <c r="D529" s="132" t="s">
        <v>1153</v>
      </c>
      <c r="E529" s="172" t="s">
        <v>232</v>
      </c>
      <c r="F529" s="172"/>
      <c r="G529" s="134" t="s">
        <v>133</v>
      </c>
      <c r="H529" s="135">
        <v>1</v>
      </c>
      <c r="I529" s="136">
        <v>449.61</v>
      </c>
      <c r="J529" s="136">
        <v>449.61</v>
      </c>
    </row>
    <row r="530" spans="1:10" ht="26.4" x14ac:dyDescent="0.3">
      <c r="A530" s="142"/>
      <c r="B530" s="142"/>
      <c r="C530" s="142"/>
      <c r="D530" s="142"/>
      <c r="E530" s="142" t="s">
        <v>195</v>
      </c>
      <c r="F530" s="143">
        <v>204.49</v>
      </c>
      <c r="G530" s="142" t="s">
        <v>196</v>
      </c>
      <c r="H530" s="143">
        <v>0</v>
      </c>
      <c r="I530" s="142" t="s">
        <v>197</v>
      </c>
      <c r="J530" s="143">
        <v>204.49</v>
      </c>
    </row>
    <row r="531" spans="1:10" x14ac:dyDescent="0.3">
      <c r="A531" s="142"/>
      <c r="B531" s="142"/>
      <c r="C531" s="142"/>
      <c r="D531" s="142"/>
      <c r="E531" s="142" t="s">
        <v>198</v>
      </c>
      <c r="F531" s="143">
        <v>273.64999999999998</v>
      </c>
      <c r="G531" s="142"/>
      <c r="H531" s="167" t="s">
        <v>199</v>
      </c>
      <c r="I531" s="167"/>
      <c r="J531" s="143">
        <v>1368.26</v>
      </c>
    </row>
    <row r="532" spans="1:10" ht="27" thickBot="1" x14ac:dyDescent="0.35">
      <c r="A532" s="125"/>
      <c r="B532" s="125"/>
      <c r="C532" s="125"/>
      <c r="D532" s="125"/>
      <c r="E532" s="125"/>
      <c r="F532" s="125"/>
      <c r="G532" s="125" t="s">
        <v>202</v>
      </c>
      <c r="H532" s="144">
        <v>20</v>
      </c>
      <c r="I532" s="125" t="s">
        <v>203</v>
      </c>
      <c r="J532" s="127">
        <v>27365.200000000001</v>
      </c>
    </row>
    <row r="533" spans="1:10" ht="14.4" thickTop="1" x14ac:dyDescent="0.3">
      <c r="A533" s="145"/>
      <c r="B533" s="145"/>
      <c r="C533" s="145"/>
      <c r="D533" s="145"/>
      <c r="E533" s="145"/>
      <c r="F533" s="145"/>
      <c r="G533" s="145"/>
      <c r="H533" s="145"/>
      <c r="I533" s="145"/>
      <c r="J533" s="145"/>
    </row>
    <row r="534" spans="1:10" x14ac:dyDescent="0.3">
      <c r="A534" s="128" t="s">
        <v>178</v>
      </c>
      <c r="B534" s="129" t="s">
        <v>1</v>
      </c>
      <c r="C534" s="128" t="s">
        <v>2</v>
      </c>
      <c r="D534" s="128" t="s">
        <v>3</v>
      </c>
      <c r="E534" s="169" t="s">
        <v>122</v>
      </c>
      <c r="F534" s="169"/>
      <c r="G534" s="130" t="s">
        <v>4</v>
      </c>
      <c r="H534" s="129" t="s">
        <v>5</v>
      </c>
      <c r="I534" s="129" t="s">
        <v>6</v>
      </c>
      <c r="J534" s="129" t="s">
        <v>8</v>
      </c>
    </row>
    <row r="535" spans="1:10" ht="26.4" x14ac:dyDescent="0.3">
      <c r="A535" s="117" t="s">
        <v>123</v>
      </c>
      <c r="B535" s="118" t="s">
        <v>207</v>
      </c>
      <c r="C535" s="117" t="s">
        <v>9</v>
      </c>
      <c r="D535" s="117" t="s">
        <v>208</v>
      </c>
      <c r="E535" s="171" t="s">
        <v>233</v>
      </c>
      <c r="F535" s="171"/>
      <c r="G535" s="119" t="s">
        <v>133</v>
      </c>
      <c r="H535" s="131">
        <v>1</v>
      </c>
      <c r="I535" s="120">
        <v>4094.68</v>
      </c>
      <c r="J535" s="120">
        <v>4094.68</v>
      </c>
    </row>
    <row r="536" spans="1:10" ht="26.4" x14ac:dyDescent="0.3">
      <c r="A536" s="132" t="s">
        <v>124</v>
      </c>
      <c r="B536" s="133" t="s">
        <v>125</v>
      </c>
      <c r="C536" s="132" t="s">
        <v>9</v>
      </c>
      <c r="D536" s="132" t="s">
        <v>126</v>
      </c>
      <c r="E536" s="172" t="s">
        <v>225</v>
      </c>
      <c r="F536" s="172"/>
      <c r="G536" s="134" t="s">
        <v>127</v>
      </c>
      <c r="H536" s="135">
        <v>6.57</v>
      </c>
      <c r="I536" s="136">
        <v>19.61</v>
      </c>
      <c r="J536" s="136">
        <v>128.83000000000001</v>
      </c>
    </row>
    <row r="537" spans="1:10" ht="26.4" x14ac:dyDescent="0.3">
      <c r="A537" s="132" t="s">
        <v>124</v>
      </c>
      <c r="B537" s="133" t="s">
        <v>234</v>
      </c>
      <c r="C537" s="132" t="s">
        <v>9</v>
      </c>
      <c r="D537" s="132" t="s">
        <v>235</v>
      </c>
      <c r="E537" s="172" t="s">
        <v>225</v>
      </c>
      <c r="F537" s="172"/>
      <c r="G537" s="134" t="s">
        <v>127</v>
      </c>
      <c r="H537" s="135">
        <v>6.76</v>
      </c>
      <c r="I537" s="136">
        <v>20.420000000000002</v>
      </c>
      <c r="J537" s="136">
        <v>138.03</v>
      </c>
    </row>
    <row r="538" spans="1:10" ht="52.8" x14ac:dyDescent="0.3">
      <c r="A538" s="137" t="s">
        <v>128</v>
      </c>
      <c r="B538" s="138" t="s">
        <v>236</v>
      </c>
      <c r="C538" s="137" t="s">
        <v>9</v>
      </c>
      <c r="D538" s="137" t="s">
        <v>237</v>
      </c>
      <c r="E538" s="173" t="s">
        <v>129</v>
      </c>
      <c r="F538" s="173"/>
      <c r="G538" s="139" t="s">
        <v>238</v>
      </c>
      <c r="H538" s="140">
        <v>2</v>
      </c>
      <c r="I538" s="141">
        <v>145.72999999999999</v>
      </c>
      <c r="J538" s="141">
        <v>291.45999999999998</v>
      </c>
    </row>
    <row r="539" spans="1:10" ht="26.4" x14ac:dyDescent="0.3">
      <c r="A539" s="137" t="s">
        <v>128</v>
      </c>
      <c r="B539" s="138" t="s">
        <v>239</v>
      </c>
      <c r="C539" s="137" t="s">
        <v>9</v>
      </c>
      <c r="D539" s="137" t="s">
        <v>240</v>
      </c>
      <c r="E539" s="173" t="s">
        <v>129</v>
      </c>
      <c r="F539" s="173"/>
      <c r="G539" s="139" t="s">
        <v>10</v>
      </c>
      <c r="H539" s="140">
        <v>3.78</v>
      </c>
      <c r="I539" s="141">
        <v>520</v>
      </c>
      <c r="J539" s="141">
        <v>1965.6</v>
      </c>
    </row>
    <row r="540" spans="1:10" ht="26.4" x14ac:dyDescent="0.3">
      <c r="A540" s="137" t="s">
        <v>128</v>
      </c>
      <c r="B540" s="138" t="s">
        <v>241</v>
      </c>
      <c r="C540" s="137" t="s">
        <v>9</v>
      </c>
      <c r="D540" s="137" t="s">
        <v>242</v>
      </c>
      <c r="E540" s="173" t="s">
        <v>129</v>
      </c>
      <c r="F540" s="173"/>
      <c r="G540" s="139" t="s">
        <v>133</v>
      </c>
      <c r="H540" s="140">
        <v>2</v>
      </c>
      <c r="I540" s="141">
        <v>785.38</v>
      </c>
      <c r="J540" s="141">
        <v>1570.76</v>
      </c>
    </row>
    <row r="541" spans="1:10" ht="26.4" x14ac:dyDescent="0.3">
      <c r="A541" s="142"/>
      <c r="B541" s="142"/>
      <c r="C541" s="142"/>
      <c r="D541" s="142"/>
      <c r="E541" s="142" t="s">
        <v>195</v>
      </c>
      <c r="F541" s="143">
        <v>196.54</v>
      </c>
      <c r="G541" s="142" t="s">
        <v>196</v>
      </c>
      <c r="H541" s="143">
        <v>0</v>
      </c>
      <c r="I541" s="142" t="s">
        <v>197</v>
      </c>
      <c r="J541" s="143">
        <v>196.54</v>
      </c>
    </row>
    <row r="542" spans="1:10" x14ac:dyDescent="0.3">
      <c r="A542" s="142"/>
      <c r="B542" s="142"/>
      <c r="C542" s="142"/>
      <c r="D542" s="142"/>
      <c r="E542" s="142" t="s">
        <v>198</v>
      </c>
      <c r="F542" s="143">
        <v>1023.67</v>
      </c>
      <c r="G542" s="142"/>
      <c r="H542" s="167" t="s">
        <v>199</v>
      </c>
      <c r="I542" s="167"/>
      <c r="J542" s="143">
        <v>5118.3500000000004</v>
      </c>
    </row>
    <row r="543" spans="1:10" ht="27" thickBot="1" x14ac:dyDescent="0.35">
      <c r="A543" s="125"/>
      <c r="B543" s="125"/>
      <c r="C543" s="125"/>
      <c r="D543" s="125"/>
      <c r="E543" s="125"/>
      <c r="F543" s="125"/>
      <c r="G543" s="125" t="s">
        <v>202</v>
      </c>
      <c r="H543" s="144">
        <v>2</v>
      </c>
      <c r="I543" s="125" t="s">
        <v>203</v>
      </c>
      <c r="J543" s="127">
        <v>10236.700000000001</v>
      </c>
    </row>
    <row r="544" spans="1:10" ht="14.4" thickTop="1" x14ac:dyDescent="0.3">
      <c r="A544" s="145"/>
      <c r="B544" s="145"/>
      <c r="C544" s="145"/>
      <c r="D544" s="145"/>
      <c r="E544" s="145"/>
      <c r="F544" s="145"/>
      <c r="G544" s="145"/>
      <c r="H544" s="145"/>
      <c r="I544" s="145"/>
      <c r="J544" s="145"/>
    </row>
    <row r="545" spans="1:10" x14ac:dyDescent="0.3">
      <c r="A545" s="128" t="s">
        <v>178</v>
      </c>
      <c r="B545" s="129" t="s">
        <v>1</v>
      </c>
      <c r="C545" s="128" t="s">
        <v>2</v>
      </c>
      <c r="D545" s="128" t="s">
        <v>3</v>
      </c>
      <c r="E545" s="169" t="s">
        <v>122</v>
      </c>
      <c r="F545" s="169"/>
      <c r="G545" s="130" t="s">
        <v>4</v>
      </c>
      <c r="H545" s="129" t="s">
        <v>5</v>
      </c>
      <c r="I545" s="129" t="s">
        <v>6</v>
      </c>
      <c r="J545" s="129" t="s">
        <v>8</v>
      </c>
    </row>
    <row r="546" spans="1:10" ht="26.4" x14ac:dyDescent="0.3">
      <c r="A546" s="117" t="s">
        <v>123</v>
      </c>
      <c r="B546" s="118" t="s">
        <v>603</v>
      </c>
      <c r="C546" s="117" t="s">
        <v>9</v>
      </c>
      <c r="D546" s="117" t="s">
        <v>604</v>
      </c>
      <c r="E546" s="171" t="s">
        <v>232</v>
      </c>
      <c r="F546" s="171"/>
      <c r="G546" s="119" t="s">
        <v>10</v>
      </c>
      <c r="H546" s="131">
        <v>1</v>
      </c>
      <c r="I546" s="120">
        <v>901.45</v>
      </c>
      <c r="J546" s="120">
        <v>901.45</v>
      </c>
    </row>
    <row r="547" spans="1:10" ht="26.4" x14ac:dyDescent="0.3">
      <c r="A547" s="132" t="s">
        <v>124</v>
      </c>
      <c r="B547" s="133" t="s">
        <v>131</v>
      </c>
      <c r="C547" s="132" t="s">
        <v>9</v>
      </c>
      <c r="D547" s="132" t="s">
        <v>132</v>
      </c>
      <c r="E547" s="172" t="s">
        <v>225</v>
      </c>
      <c r="F547" s="172"/>
      <c r="G547" s="134" t="s">
        <v>127</v>
      </c>
      <c r="H547" s="135">
        <v>0.35630000000000001</v>
      </c>
      <c r="I547" s="136">
        <v>24.62</v>
      </c>
      <c r="J547" s="136">
        <v>8.77</v>
      </c>
    </row>
    <row r="548" spans="1:10" ht="26.4" x14ac:dyDescent="0.3">
      <c r="A548" s="132" t="s">
        <v>124</v>
      </c>
      <c r="B548" s="133" t="s">
        <v>125</v>
      </c>
      <c r="C548" s="132" t="s">
        <v>9</v>
      </c>
      <c r="D548" s="132" t="s">
        <v>126</v>
      </c>
      <c r="E548" s="172" t="s">
        <v>225</v>
      </c>
      <c r="F548" s="172"/>
      <c r="G548" s="134" t="s">
        <v>127</v>
      </c>
      <c r="H548" s="135">
        <v>0.1779</v>
      </c>
      <c r="I548" s="136">
        <v>19.61</v>
      </c>
      <c r="J548" s="136">
        <v>3.48</v>
      </c>
    </row>
    <row r="549" spans="1:10" ht="26.4" x14ac:dyDescent="0.3">
      <c r="A549" s="137" t="s">
        <v>128</v>
      </c>
      <c r="B549" s="138" t="s">
        <v>347</v>
      </c>
      <c r="C549" s="137" t="s">
        <v>9</v>
      </c>
      <c r="D549" s="137" t="s">
        <v>348</v>
      </c>
      <c r="E549" s="173" t="s">
        <v>129</v>
      </c>
      <c r="F549" s="173"/>
      <c r="G549" s="139" t="s">
        <v>349</v>
      </c>
      <c r="H549" s="140">
        <v>0.88290000000000002</v>
      </c>
      <c r="I549" s="141">
        <v>43.11</v>
      </c>
      <c r="J549" s="141">
        <v>38.06</v>
      </c>
    </row>
    <row r="550" spans="1:10" ht="26.4" x14ac:dyDescent="0.3">
      <c r="A550" s="137" t="s">
        <v>128</v>
      </c>
      <c r="B550" s="138" t="s">
        <v>1154</v>
      </c>
      <c r="C550" s="137" t="s">
        <v>9</v>
      </c>
      <c r="D550" s="137" t="s">
        <v>1155</v>
      </c>
      <c r="E550" s="173" t="s">
        <v>129</v>
      </c>
      <c r="F550" s="173"/>
      <c r="G550" s="139" t="s">
        <v>10</v>
      </c>
      <c r="H550" s="140">
        <v>1</v>
      </c>
      <c r="I550" s="141">
        <v>657.14</v>
      </c>
      <c r="J550" s="141">
        <v>657.14</v>
      </c>
    </row>
    <row r="551" spans="1:10" ht="26.4" x14ac:dyDescent="0.3">
      <c r="A551" s="137" t="s">
        <v>128</v>
      </c>
      <c r="B551" s="138" t="s">
        <v>280</v>
      </c>
      <c r="C551" s="137" t="s">
        <v>9</v>
      </c>
      <c r="D551" s="137" t="s">
        <v>281</v>
      </c>
      <c r="E551" s="173" t="s">
        <v>129</v>
      </c>
      <c r="F551" s="173"/>
      <c r="G551" s="139" t="s">
        <v>133</v>
      </c>
      <c r="H551" s="140">
        <v>4.8166000000000002</v>
      </c>
      <c r="I551" s="141">
        <v>0.67</v>
      </c>
      <c r="J551" s="141">
        <v>3.22</v>
      </c>
    </row>
    <row r="552" spans="1:10" ht="26.4" x14ac:dyDescent="0.3">
      <c r="A552" s="137" t="s">
        <v>128</v>
      </c>
      <c r="B552" s="138" t="s">
        <v>1156</v>
      </c>
      <c r="C552" s="137" t="s">
        <v>9</v>
      </c>
      <c r="D552" s="137" t="s">
        <v>1157</v>
      </c>
      <c r="E552" s="173" t="s">
        <v>129</v>
      </c>
      <c r="F552" s="173"/>
      <c r="G552" s="139" t="s">
        <v>134</v>
      </c>
      <c r="H552" s="140">
        <v>6.8503999999999996</v>
      </c>
      <c r="I552" s="141">
        <v>27.85</v>
      </c>
      <c r="J552" s="141">
        <v>190.78</v>
      </c>
    </row>
    <row r="553" spans="1:10" ht="26.4" x14ac:dyDescent="0.3">
      <c r="A553" s="142"/>
      <c r="B553" s="142"/>
      <c r="C553" s="142"/>
      <c r="D553" s="142"/>
      <c r="E553" s="142" t="s">
        <v>195</v>
      </c>
      <c r="F553" s="143">
        <v>9.42</v>
      </c>
      <c r="G553" s="142" t="s">
        <v>196</v>
      </c>
      <c r="H553" s="143">
        <v>0</v>
      </c>
      <c r="I553" s="142" t="s">
        <v>197</v>
      </c>
      <c r="J553" s="143">
        <v>9.42</v>
      </c>
    </row>
    <row r="554" spans="1:10" x14ac:dyDescent="0.3">
      <c r="A554" s="142"/>
      <c r="B554" s="142"/>
      <c r="C554" s="142"/>
      <c r="D554" s="142"/>
      <c r="E554" s="142" t="s">
        <v>198</v>
      </c>
      <c r="F554" s="143">
        <v>225.36</v>
      </c>
      <c r="G554" s="142"/>
      <c r="H554" s="167" t="s">
        <v>199</v>
      </c>
      <c r="I554" s="167"/>
      <c r="J554" s="143">
        <v>1126.81</v>
      </c>
    </row>
    <row r="555" spans="1:10" ht="27" thickBot="1" x14ac:dyDescent="0.35">
      <c r="A555" s="125"/>
      <c r="B555" s="125"/>
      <c r="C555" s="125"/>
      <c r="D555" s="125"/>
      <c r="E555" s="125"/>
      <c r="F555" s="125"/>
      <c r="G555" s="125" t="s">
        <v>202</v>
      </c>
      <c r="H555" s="144">
        <v>13.23</v>
      </c>
      <c r="I555" s="125" t="s">
        <v>203</v>
      </c>
      <c r="J555" s="127">
        <v>14907.69</v>
      </c>
    </row>
    <row r="556" spans="1:10" ht="14.4" thickTop="1" x14ac:dyDescent="0.3">
      <c r="A556" s="145"/>
      <c r="B556" s="145"/>
      <c r="C556" s="145"/>
      <c r="D556" s="145"/>
      <c r="E556" s="145"/>
      <c r="F556" s="145"/>
      <c r="G556" s="145"/>
      <c r="H556" s="145"/>
      <c r="I556" s="145"/>
      <c r="J556" s="145"/>
    </row>
    <row r="557" spans="1:10" x14ac:dyDescent="0.3">
      <c r="A557" s="128" t="s">
        <v>605</v>
      </c>
      <c r="B557" s="129" t="s">
        <v>1</v>
      </c>
      <c r="C557" s="128" t="s">
        <v>2</v>
      </c>
      <c r="D557" s="128" t="s">
        <v>3</v>
      </c>
      <c r="E557" s="169" t="s">
        <v>122</v>
      </c>
      <c r="F557" s="169"/>
      <c r="G557" s="130" t="s">
        <v>4</v>
      </c>
      <c r="H557" s="129" t="s">
        <v>5</v>
      </c>
      <c r="I557" s="129" t="s">
        <v>6</v>
      </c>
      <c r="J557" s="129" t="s">
        <v>8</v>
      </c>
    </row>
    <row r="558" spans="1:10" ht="52.8" x14ac:dyDescent="0.3">
      <c r="A558" s="117" t="s">
        <v>123</v>
      </c>
      <c r="B558" s="118" t="s">
        <v>209</v>
      </c>
      <c r="C558" s="117" t="s">
        <v>9</v>
      </c>
      <c r="D558" s="117" t="s">
        <v>210</v>
      </c>
      <c r="E558" s="171" t="s">
        <v>243</v>
      </c>
      <c r="F558" s="171"/>
      <c r="G558" s="119" t="s">
        <v>10</v>
      </c>
      <c r="H558" s="131">
        <v>1</v>
      </c>
      <c r="I558" s="120">
        <v>347.91</v>
      </c>
      <c r="J558" s="120">
        <v>347.91</v>
      </c>
    </row>
    <row r="559" spans="1:10" ht="26.4" x14ac:dyDescent="0.3">
      <c r="A559" s="132" t="s">
        <v>124</v>
      </c>
      <c r="B559" s="133" t="s">
        <v>131</v>
      </c>
      <c r="C559" s="132" t="s">
        <v>9</v>
      </c>
      <c r="D559" s="132" t="s">
        <v>132</v>
      </c>
      <c r="E559" s="172" t="s">
        <v>225</v>
      </c>
      <c r="F559" s="172"/>
      <c r="G559" s="134" t="s">
        <v>127</v>
      </c>
      <c r="H559" s="135">
        <v>0.31301800000000002</v>
      </c>
      <c r="I559" s="136">
        <v>24.62</v>
      </c>
      <c r="J559" s="136">
        <v>7.7</v>
      </c>
    </row>
    <row r="560" spans="1:10" ht="26.4" x14ac:dyDescent="0.3">
      <c r="A560" s="132" t="s">
        <v>124</v>
      </c>
      <c r="B560" s="133" t="s">
        <v>125</v>
      </c>
      <c r="C560" s="132" t="s">
        <v>9</v>
      </c>
      <c r="D560" s="132" t="s">
        <v>126</v>
      </c>
      <c r="E560" s="172" t="s">
        <v>225</v>
      </c>
      <c r="F560" s="172"/>
      <c r="G560" s="134" t="s">
        <v>127</v>
      </c>
      <c r="H560" s="135">
        <v>0.15650900000000001</v>
      </c>
      <c r="I560" s="136">
        <v>19.61</v>
      </c>
      <c r="J560" s="136">
        <v>3.06</v>
      </c>
    </row>
    <row r="561" spans="1:10" ht="26.4" x14ac:dyDescent="0.3">
      <c r="A561" s="137" t="s">
        <v>128</v>
      </c>
      <c r="B561" s="138" t="s">
        <v>244</v>
      </c>
      <c r="C561" s="137" t="s">
        <v>9</v>
      </c>
      <c r="D561" s="137" t="s">
        <v>245</v>
      </c>
      <c r="E561" s="173" t="s">
        <v>129</v>
      </c>
      <c r="F561" s="173"/>
      <c r="G561" s="139" t="s">
        <v>133</v>
      </c>
      <c r="H561" s="140">
        <v>9.1999999999999993</v>
      </c>
      <c r="I561" s="141">
        <v>0.17</v>
      </c>
      <c r="J561" s="141">
        <v>1.56</v>
      </c>
    </row>
    <row r="562" spans="1:10" ht="39.6" x14ac:dyDescent="0.3">
      <c r="A562" s="137" t="s">
        <v>128</v>
      </c>
      <c r="B562" s="138" t="s">
        <v>246</v>
      </c>
      <c r="C562" s="137" t="s">
        <v>9</v>
      </c>
      <c r="D562" s="137" t="s">
        <v>247</v>
      </c>
      <c r="E562" s="173" t="s">
        <v>129</v>
      </c>
      <c r="F562" s="173"/>
      <c r="G562" s="139" t="s">
        <v>133</v>
      </c>
      <c r="H562" s="140">
        <v>0.83330000000000004</v>
      </c>
      <c r="I562" s="141">
        <v>379.9</v>
      </c>
      <c r="J562" s="141">
        <v>316.57</v>
      </c>
    </row>
    <row r="563" spans="1:10" x14ac:dyDescent="0.3">
      <c r="A563" s="137" t="s">
        <v>128</v>
      </c>
      <c r="B563" s="138" t="s">
        <v>248</v>
      </c>
      <c r="C563" s="137" t="s">
        <v>9</v>
      </c>
      <c r="D563" s="137" t="s">
        <v>249</v>
      </c>
      <c r="E563" s="173" t="s">
        <v>129</v>
      </c>
      <c r="F563" s="173"/>
      <c r="G563" s="139" t="s">
        <v>133</v>
      </c>
      <c r="H563" s="140">
        <v>0.66785709999999998</v>
      </c>
      <c r="I563" s="141">
        <v>28.49</v>
      </c>
      <c r="J563" s="141">
        <v>19.02</v>
      </c>
    </row>
    <row r="564" spans="1:10" ht="26.4" x14ac:dyDescent="0.3">
      <c r="A564" s="142"/>
      <c r="B564" s="142"/>
      <c r="C564" s="142"/>
      <c r="D564" s="142"/>
      <c r="E564" s="142" t="s">
        <v>195</v>
      </c>
      <c r="F564" s="143">
        <v>8.2899999999999991</v>
      </c>
      <c r="G564" s="142" t="s">
        <v>196</v>
      </c>
      <c r="H564" s="143">
        <v>0</v>
      </c>
      <c r="I564" s="142" t="s">
        <v>197</v>
      </c>
      <c r="J564" s="143">
        <v>8.2899999999999991</v>
      </c>
    </row>
    <row r="565" spans="1:10" x14ac:dyDescent="0.3">
      <c r="A565" s="142"/>
      <c r="B565" s="142"/>
      <c r="C565" s="142"/>
      <c r="D565" s="142"/>
      <c r="E565" s="142" t="s">
        <v>198</v>
      </c>
      <c r="F565" s="143">
        <v>86.97</v>
      </c>
      <c r="G565" s="142"/>
      <c r="H565" s="167" t="s">
        <v>199</v>
      </c>
      <c r="I565" s="167"/>
      <c r="J565" s="143">
        <v>434.88</v>
      </c>
    </row>
    <row r="566" spans="1:10" ht="27" thickBot="1" x14ac:dyDescent="0.35">
      <c r="A566" s="125"/>
      <c r="B566" s="125"/>
      <c r="C566" s="125"/>
      <c r="D566" s="125"/>
      <c r="E566" s="125"/>
      <c r="F566" s="125"/>
      <c r="G566" s="125" t="s">
        <v>202</v>
      </c>
      <c r="H566" s="144">
        <v>40.799999999999997</v>
      </c>
      <c r="I566" s="125" t="s">
        <v>203</v>
      </c>
      <c r="J566" s="127">
        <v>17743.099999999999</v>
      </c>
    </row>
    <row r="567" spans="1:10" ht="14.4" thickTop="1" x14ac:dyDescent="0.3">
      <c r="A567" s="145"/>
      <c r="B567" s="145"/>
      <c r="C567" s="145"/>
      <c r="D567" s="145"/>
      <c r="E567" s="145"/>
      <c r="F567" s="145"/>
      <c r="G567" s="145"/>
      <c r="H567" s="145"/>
      <c r="I567" s="145"/>
      <c r="J567" s="145"/>
    </row>
    <row r="568" spans="1:10" x14ac:dyDescent="0.3">
      <c r="A568" s="128" t="s">
        <v>605</v>
      </c>
      <c r="B568" s="129" t="s">
        <v>1</v>
      </c>
      <c r="C568" s="128" t="s">
        <v>2</v>
      </c>
      <c r="D568" s="128" t="s">
        <v>3</v>
      </c>
      <c r="E568" s="169" t="s">
        <v>122</v>
      </c>
      <c r="F568" s="169"/>
      <c r="G568" s="130" t="s">
        <v>4</v>
      </c>
      <c r="H568" s="129" t="s">
        <v>5</v>
      </c>
      <c r="I568" s="129" t="s">
        <v>6</v>
      </c>
      <c r="J568" s="129" t="s">
        <v>8</v>
      </c>
    </row>
    <row r="569" spans="1:10" x14ac:dyDescent="0.3">
      <c r="A569" s="117" t="s">
        <v>123</v>
      </c>
      <c r="B569" s="118" t="s">
        <v>606</v>
      </c>
      <c r="C569" s="117" t="s">
        <v>158</v>
      </c>
      <c r="D569" s="117" t="s">
        <v>607</v>
      </c>
      <c r="E569" s="171" t="s">
        <v>1158</v>
      </c>
      <c r="F569" s="171"/>
      <c r="G569" s="119" t="s">
        <v>10</v>
      </c>
      <c r="H569" s="131">
        <v>1</v>
      </c>
      <c r="I569" s="120">
        <v>351.72</v>
      </c>
      <c r="J569" s="120">
        <v>351.72</v>
      </c>
    </row>
    <row r="570" spans="1:10" ht="26.4" x14ac:dyDescent="0.3">
      <c r="A570" s="132" t="s">
        <v>124</v>
      </c>
      <c r="B570" s="133" t="s">
        <v>162</v>
      </c>
      <c r="C570" s="132" t="s">
        <v>158</v>
      </c>
      <c r="D570" s="132" t="s">
        <v>163</v>
      </c>
      <c r="E570" s="172" t="s">
        <v>160</v>
      </c>
      <c r="F570" s="172"/>
      <c r="G570" s="134" t="s">
        <v>161</v>
      </c>
      <c r="H570" s="135">
        <v>0.34</v>
      </c>
      <c r="I570" s="136">
        <v>3.86</v>
      </c>
      <c r="J570" s="136">
        <v>1.31</v>
      </c>
    </row>
    <row r="571" spans="1:10" ht="26.4" x14ac:dyDescent="0.3">
      <c r="A571" s="132" t="s">
        <v>124</v>
      </c>
      <c r="B571" s="133" t="s">
        <v>1159</v>
      </c>
      <c r="C571" s="132" t="s">
        <v>158</v>
      </c>
      <c r="D571" s="132" t="s">
        <v>1160</v>
      </c>
      <c r="E571" s="172" t="s">
        <v>160</v>
      </c>
      <c r="F571" s="172"/>
      <c r="G571" s="134" t="s">
        <v>161</v>
      </c>
      <c r="H571" s="135">
        <v>0.34</v>
      </c>
      <c r="I571" s="136">
        <v>3.73</v>
      </c>
      <c r="J571" s="136">
        <v>1.26</v>
      </c>
    </row>
    <row r="572" spans="1:10" ht="26.4" x14ac:dyDescent="0.3">
      <c r="A572" s="132" t="s">
        <v>124</v>
      </c>
      <c r="B572" s="133" t="s">
        <v>1161</v>
      </c>
      <c r="C572" s="132" t="s">
        <v>158</v>
      </c>
      <c r="D572" s="132" t="s">
        <v>1162</v>
      </c>
      <c r="E572" s="172" t="s">
        <v>160</v>
      </c>
      <c r="F572" s="172"/>
      <c r="G572" s="134" t="s">
        <v>161</v>
      </c>
      <c r="H572" s="135">
        <v>0.67</v>
      </c>
      <c r="I572" s="136">
        <v>3.7</v>
      </c>
      <c r="J572" s="136">
        <v>2.4700000000000002</v>
      </c>
    </row>
    <row r="573" spans="1:10" ht="26.4" x14ac:dyDescent="0.3">
      <c r="A573" s="132" t="s">
        <v>124</v>
      </c>
      <c r="B573" s="133" t="s">
        <v>1163</v>
      </c>
      <c r="C573" s="132" t="s">
        <v>158</v>
      </c>
      <c r="D573" s="132" t="s">
        <v>1164</v>
      </c>
      <c r="E573" s="172" t="s">
        <v>230</v>
      </c>
      <c r="F573" s="172"/>
      <c r="G573" s="134" t="s">
        <v>11</v>
      </c>
      <c r="H573" s="135">
        <v>8.0000000000000004E-4</v>
      </c>
      <c r="I573" s="136">
        <v>534.47</v>
      </c>
      <c r="J573" s="136">
        <v>0.42</v>
      </c>
    </row>
    <row r="574" spans="1:10" ht="39.6" x14ac:dyDescent="0.3">
      <c r="A574" s="137" t="s">
        <v>128</v>
      </c>
      <c r="B574" s="138" t="s">
        <v>1165</v>
      </c>
      <c r="C574" s="137" t="s">
        <v>158</v>
      </c>
      <c r="D574" s="137" t="s">
        <v>1166</v>
      </c>
      <c r="E574" s="173" t="s">
        <v>140</v>
      </c>
      <c r="F574" s="173"/>
      <c r="G574" s="139" t="s">
        <v>161</v>
      </c>
      <c r="H574" s="140">
        <v>0.34</v>
      </c>
      <c r="I574" s="141">
        <v>20.440000000000001</v>
      </c>
      <c r="J574" s="141">
        <v>6.94</v>
      </c>
    </row>
    <row r="575" spans="1:10" ht="39.6" x14ac:dyDescent="0.3">
      <c r="A575" s="137" t="s">
        <v>128</v>
      </c>
      <c r="B575" s="138" t="s">
        <v>1167</v>
      </c>
      <c r="C575" s="137" t="s">
        <v>158</v>
      </c>
      <c r="D575" s="137" t="s">
        <v>1168</v>
      </c>
      <c r="E575" s="173" t="s">
        <v>140</v>
      </c>
      <c r="F575" s="173"/>
      <c r="G575" s="139" t="s">
        <v>161</v>
      </c>
      <c r="H575" s="140">
        <v>0.67</v>
      </c>
      <c r="I575" s="141">
        <v>20.440000000000001</v>
      </c>
      <c r="J575" s="141">
        <v>13.69</v>
      </c>
    </row>
    <row r="576" spans="1:10" ht="39.6" x14ac:dyDescent="0.3">
      <c r="A576" s="137" t="s">
        <v>128</v>
      </c>
      <c r="B576" s="138" t="s">
        <v>200</v>
      </c>
      <c r="C576" s="137" t="s">
        <v>158</v>
      </c>
      <c r="D576" s="137" t="s">
        <v>201</v>
      </c>
      <c r="E576" s="173" t="s">
        <v>140</v>
      </c>
      <c r="F576" s="173"/>
      <c r="G576" s="139" t="s">
        <v>161</v>
      </c>
      <c r="H576" s="140">
        <v>0.34</v>
      </c>
      <c r="I576" s="141">
        <v>14.58</v>
      </c>
      <c r="J576" s="141">
        <v>4.95</v>
      </c>
    </row>
    <row r="577" spans="1:10" ht="39.6" x14ac:dyDescent="0.3">
      <c r="A577" s="137" t="s">
        <v>128</v>
      </c>
      <c r="B577" s="138" t="s">
        <v>1169</v>
      </c>
      <c r="C577" s="137" t="s">
        <v>158</v>
      </c>
      <c r="D577" s="137" t="s">
        <v>1170</v>
      </c>
      <c r="E577" s="173" t="s">
        <v>129</v>
      </c>
      <c r="F577" s="173"/>
      <c r="G577" s="139" t="s">
        <v>141</v>
      </c>
      <c r="H577" s="140">
        <v>0.42</v>
      </c>
      <c r="I577" s="141">
        <v>51.84</v>
      </c>
      <c r="J577" s="141">
        <v>21.77</v>
      </c>
    </row>
    <row r="578" spans="1:10" ht="26.4" x14ac:dyDescent="0.3">
      <c r="A578" s="137" t="s">
        <v>128</v>
      </c>
      <c r="B578" s="138" t="s">
        <v>1171</v>
      </c>
      <c r="C578" s="137" t="s">
        <v>158</v>
      </c>
      <c r="D578" s="137" t="s">
        <v>1172</v>
      </c>
      <c r="E578" s="173" t="s">
        <v>129</v>
      </c>
      <c r="F578" s="173"/>
      <c r="G578" s="139" t="s">
        <v>121</v>
      </c>
      <c r="H578" s="140">
        <v>9.35</v>
      </c>
      <c r="I578" s="141">
        <v>31.97</v>
      </c>
      <c r="J578" s="141">
        <v>298.91000000000003</v>
      </c>
    </row>
    <row r="579" spans="1:10" ht="26.4" x14ac:dyDescent="0.3">
      <c r="A579" s="142"/>
      <c r="B579" s="142"/>
      <c r="C579" s="142"/>
      <c r="D579" s="142"/>
      <c r="E579" s="142" t="s">
        <v>195</v>
      </c>
      <c r="F579" s="143">
        <v>25.62</v>
      </c>
      <c r="G579" s="142" t="s">
        <v>196</v>
      </c>
      <c r="H579" s="143">
        <v>0</v>
      </c>
      <c r="I579" s="142" t="s">
        <v>197</v>
      </c>
      <c r="J579" s="143">
        <v>25.62</v>
      </c>
    </row>
    <row r="580" spans="1:10" x14ac:dyDescent="0.3">
      <c r="A580" s="142"/>
      <c r="B580" s="142"/>
      <c r="C580" s="142"/>
      <c r="D580" s="142"/>
      <c r="E580" s="142" t="s">
        <v>198</v>
      </c>
      <c r="F580" s="143">
        <v>87.93</v>
      </c>
      <c r="G580" s="142"/>
      <c r="H580" s="167" t="s">
        <v>199</v>
      </c>
      <c r="I580" s="167"/>
      <c r="J580" s="143">
        <v>439.65</v>
      </c>
    </row>
    <row r="581" spans="1:10" ht="27" thickBot="1" x14ac:dyDescent="0.35">
      <c r="A581" s="125"/>
      <c r="B581" s="125"/>
      <c r="C581" s="125"/>
      <c r="D581" s="125"/>
      <c r="E581" s="125"/>
      <c r="F581" s="125"/>
      <c r="G581" s="125" t="s">
        <v>202</v>
      </c>
      <c r="H581" s="144">
        <v>38.85</v>
      </c>
      <c r="I581" s="125" t="s">
        <v>203</v>
      </c>
      <c r="J581" s="127">
        <v>17080.400000000001</v>
      </c>
    </row>
    <row r="582" spans="1:10" ht="14.4" thickTop="1" x14ac:dyDescent="0.3">
      <c r="A582" s="145"/>
      <c r="B582" s="145"/>
      <c r="C582" s="145"/>
      <c r="D582" s="145"/>
      <c r="E582" s="145"/>
      <c r="F582" s="145"/>
      <c r="G582" s="145"/>
      <c r="H582" s="145"/>
      <c r="I582" s="145"/>
      <c r="J582" s="145"/>
    </row>
    <row r="583" spans="1:10" x14ac:dyDescent="0.3">
      <c r="A583" s="128" t="s">
        <v>608</v>
      </c>
      <c r="B583" s="129" t="s">
        <v>1</v>
      </c>
      <c r="C583" s="128" t="s">
        <v>2</v>
      </c>
      <c r="D583" s="128" t="s">
        <v>3</v>
      </c>
      <c r="E583" s="169" t="s">
        <v>122</v>
      </c>
      <c r="F583" s="169"/>
      <c r="G583" s="130" t="s">
        <v>4</v>
      </c>
      <c r="H583" s="129" t="s">
        <v>5</v>
      </c>
      <c r="I583" s="129" t="s">
        <v>6</v>
      </c>
      <c r="J583" s="129" t="s">
        <v>8</v>
      </c>
    </row>
    <row r="584" spans="1:10" ht="52.8" x14ac:dyDescent="0.3">
      <c r="A584" s="117" t="s">
        <v>123</v>
      </c>
      <c r="B584" s="118" t="s">
        <v>609</v>
      </c>
      <c r="C584" s="117" t="s">
        <v>9</v>
      </c>
      <c r="D584" s="117" t="s">
        <v>610</v>
      </c>
      <c r="E584" s="171" t="s">
        <v>243</v>
      </c>
      <c r="F584" s="171"/>
      <c r="G584" s="119" t="s">
        <v>10</v>
      </c>
      <c r="H584" s="131">
        <v>1</v>
      </c>
      <c r="I584" s="120">
        <v>702.62</v>
      </c>
      <c r="J584" s="120">
        <v>702.62</v>
      </c>
    </row>
    <row r="585" spans="1:10" ht="26.4" x14ac:dyDescent="0.3">
      <c r="A585" s="132" t="s">
        <v>124</v>
      </c>
      <c r="B585" s="133" t="s">
        <v>131</v>
      </c>
      <c r="C585" s="132" t="s">
        <v>9</v>
      </c>
      <c r="D585" s="132" t="s">
        <v>132</v>
      </c>
      <c r="E585" s="172" t="s">
        <v>225</v>
      </c>
      <c r="F585" s="172"/>
      <c r="G585" s="134" t="s">
        <v>127</v>
      </c>
      <c r="H585" s="135">
        <v>5.0978640000000004</v>
      </c>
      <c r="I585" s="136">
        <v>24.62</v>
      </c>
      <c r="J585" s="136">
        <v>125.5</v>
      </c>
    </row>
    <row r="586" spans="1:10" ht="26.4" x14ac:dyDescent="0.3">
      <c r="A586" s="132" t="s">
        <v>124</v>
      </c>
      <c r="B586" s="133" t="s">
        <v>125</v>
      </c>
      <c r="C586" s="132" t="s">
        <v>9</v>
      </c>
      <c r="D586" s="132" t="s">
        <v>126</v>
      </c>
      <c r="E586" s="172" t="s">
        <v>225</v>
      </c>
      <c r="F586" s="172"/>
      <c r="G586" s="134" t="s">
        <v>127</v>
      </c>
      <c r="H586" s="135">
        <v>2.5489320000000002</v>
      </c>
      <c r="I586" s="136">
        <v>19.61</v>
      </c>
      <c r="J586" s="136">
        <v>49.98</v>
      </c>
    </row>
    <row r="587" spans="1:10" ht="26.4" x14ac:dyDescent="0.3">
      <c r="A587" s="132" t="s">
        <v>124</v>
      </c>
      <c r="B587" s="133" t="s">
        <v>149</v>
      </c>
      <c r="C587" s="132" t="s">
        <v>9</v>
      </c>
      <c r="D587" s="132" t="s">
        <v>150</v>
      </c>
      <c r="E587" s="172" t="s">
        <v>230</v>
      </c>
      <c r="F587" s="172"/>
      <c r="G587" s="134" t="s">
        <v>11</v>
      </c>
      <c r="H587" s="135">
        <v>2.1000000000000001E-2</v>
      </c>
      <c r="I587" s="136">
        <v>670.93</v>
      </c>
      <c r="J587" s="136">
        <v>14.08</v>
      </c>
    </row>
    <row r="588" spans="1:10" x14ac:dyDescent="0.3">
      <c r="A588" s="137" t="s">
        <v>128</v>
      </c>
      <c r="B588" s="138" t="s">
        <v>1173</v>
      </c>
      <c r="C588" s="137" t="s">
        <v>9</v>
      </c>
      <c r="D588" s="137" t="s">
        <v>1174</v>
      </c>
      <c r="E588" s="173" t="s">
        <v>129</v>
      </c>
      <c r="F588" s="173"/>
      <c r="G588" s="139" t="s">
        <v>133</v>
      </c>
      <c r="H588" s="140">
        <v>2.778</v>
      </c>
      <c r="I588" s="141">
        <v>184.69</v>
      </c>
      <c r="J588" s="141">
        <v>513.05999999999995</v>
      </c>
    </row>
    <row r="589" spans="1:10" ht="26.4" x14ac:dyDescent="0.3">
      <c r="A589" s="142"/>
      <c r="B589" s="142"/>
      <c r="C589" s="142"/>
      <c r="D589" s="142"/>
      <c r="E589" s="142" t="s">
        <v>195</v>
      </c>
      <c r="F589" s="143">
        <v>137.61000000000001</v>
      </c>
      <c r="G589" s="142" t="s">
        <v>196</v>
      </c>
      <c r="H589" s="143">
        <v>0</v>
      </c>
      <c r="I589" s="142" t="s">
        <v>197</v>
      </c>
      <c r="J589" s="143">
        <v>137.61000000000001</v>
      </c>
    </row>
    <row r="590" spans="1:10" x14ac:dyDescent="0.3">
      <c r="A590" s="142"/>
      <c r="B590" s="142"/>
      <c r="C590" s="142"/>
      <c r="D590" s="142"/>
      <c r="E590" s="142" t="s">
        <v>198</v>
      </c>
      <c r="F590" s="143">
        <v>175.65</v>
      </c>
      <c r="G590" s="142"/>
      <c r="H590" s="167" t="s">
        <v>199</v>
      </c>
      <c r="I590" s="167"/>
      <c r="J590" s="143">
        <v>878.27</v>
      </c>
    </row>
    <row r="591" spans="1:10" ht="27" thickBot="1" x14ac:dyDescent="0.35">
      <c r="A591" s="125"/>
      <c r="B591" s="125"/>
      <c r="C591" s="125"/>
      <c r="D591" s="125"/>
      <c r="E591" s="125"/>
      <c r="F591" s="125"/>
      <c r="G591" s="125" t="s">
        <v>202</v>
      </c>
      <c r="H591" s="144">
        <v>3.96</v>
      </c>
      <c r="I591" s="125" t="s">
        <v>203</v>
      </c>
      <c r="J591" s="127">
        <v>3477.94</v>
      </c>
    </row>
    <row r="592" spans="1:10" ht="14.4" thickTop="1" x14ac:dyDescent="0.3">
      <c r="A592" s="145"/>
      <c r="B592" s="145"/>
      <c r="C592" s="145"/>
      <c r="D592" s="145"/>
      <c r="E592" s="145"/>
      <c r="F592" s="145"/>
      <c r="G592" s="145"/>
      <c r="H592" s="145"/>
      <c r="I592" s="145"/>
      <c r="J592" s="145"/>
    </row>
    <row r="593" spans="1:10" x14ac:dyDescent="0.3">
      <c r="A593" s="114" t="s">
        <v>211</v>
      </c>
      <c r="B593" s="114"/>
      <c r="C593" s="114"/>
      <c r="D593" s="114" t="s">
        <v>611</v>
      </c>
      <c r="E593" s="114"/>
      <c r="F593" s="168"/>
      <c r="G593" s="168"/>
      <c r="H593" s="115"/>
      <c r="I593" s="114"/>
      <c r="J593" s="116">
        <v>131044.14</v>
      </c>
    </row>
    <row r="594" spans="1:10" x14ac:dyDescent="0.3">
      <c r="A594" s="114" t="s">
        <v>212</v>
      </c>
      <c r="B594" s="114"/>
      <c r="C594" s="114"/>
      <c r="D594" s="114" t="s">
        <v>612</v>
      </c>
      <c r="E594" s="114"/>
      <c r="F594" s="168"/>
      <c r="G594" s="168"/>
      <c r="H594" s="115"/>
      <c r="I594" s="114"/>
      <c r="J594" s="116">
        <v>2699.95</v>
      </c>
    </row>
    <row r="595" spans="1:10" x14ac:dyDescent="0.3">
      <c r="A595" s="128" t="s">
        <v>613</v>
      </c>
      <c r="B595" s="129" t="s">
        <v>1</v>
      </c>
      <c r="C595" s="128" t="s">
        <v>2</v>
      </c>
      <c r="D595" s="128" t="s">
        <v>3</v>
      </c>
      <c r="E595" s="169" t="s">
        <v>122</v>
      </c>
      <c r="F595" s="169"/>
      <c r="G595" s="130" t="s">
        <v>4</v>
      </c>
      <c r="H595" s="129" t="s">
        <v>5</v>
      </c>
      <c r="I595" s="129" t="s">
        <v>6</v>
      </c>
      <c r="J595" s="129" t="s">
        <v>8</v>
      </c>
    </row>
    <row r="596" spans="1:10" ht="39.6" x14ac:dyDescent="0.3">
      <c r="A596" s="121" t="s">
        <v>128</v>
      </c>
      <c r="B596" s="122" t="s">
        <v>381</v>
      </c>
      <c r="C596" s="121" t="s">
        <v>159</v>
      </c>
      <c r="D596" s="121" t="s">
        <v>382</v>
      </c>
      <c r="E596" s="170" t="s">
        <v>258</v>
      </c>
      <c r="F596" s="170"/>
      <c r="G596" s="123" t="s">
        <v>179</v>
      </c>
      <c r="H596" s="146">
        <v>1</v>
      </c>
      <c r="I596" s="124">
        <v>2021.87</v>
      </c>
      <c r="J596" s="124">
        <v>2021.87</v>
      </c>
    </row>
    <row r="597" spans="1:10" ht="26.4" x14ac:dyDescent="0.3">
      <c r="A597" s="142"/>
      <c r="B597" s="142"/>
      <c r="C597" s="142"/>
      <c r="D597" s="142"/>
      <c r="E597" s="142" t="s">
        <v>195</v>
      </c>
      <c r="F597" s="143">
        <v>0</v>
      </c>
      <c r="G597" s="142" t="s">
        <v>196</v>
      </c>
      <c r="H597" s="143">
        <v>0</v>
      </c>
      <c r="I597" s="142" t="s">
        <v>197</v>
      </c>
      <c r="J597" s="143">
        <v>0</v>
      </c>
    </row>
    <row r="598" spans="1:10" x14ac:dyDescent="0.3">
      <c r="A598" s="142"/>
      <c r="B598" s="142"/>
      <c r="C598" s="142"/>
      <c r="D598" s="142"/>
      <c r="E598" s="142" t="s">
        <v>198</v>
      </c>
      <c r="F598" s="143">
        <v>505.46</v>
      </c>
      <c r="G598" s="142"/>
      <c r="H598" s="167" t="s">
        <v>199</v>
      </c>
      <c r="I598" s="167"/>
      <c r="J598" s="143">
        <v>2527.33</v>
      </c>
    </row>
    <row r="599" spans="1:10" ht="27" thickBot="1" x14ac:dyDescent="0.35">
      <c r="A599" s="125"/>
      <c r="B599" s="125"/>
      <c r="C599" s="125"/>
      <c r="D599" s="125"/>
      <c r="E599" s="125"/>
      <c r="F599" s="125"/>
      <c r="G599" s="125" t="s">
        <v>202</v>
      </c>
      <c r="H599" s="144">
        <v>1</v>
      </c>
      <c r="I599" s="125" t="s">
        <v>203</v>
      </c>
      <c r="J599" s="127">
        <v>2527.33</v>
      </c>
    </row>
    <row r="600" spans="1:10" ht="14.4" thickTop="1" x14ac:dyDescent="0.3">
      <c r="A600" s="145"/>
      <c r="B600" s="145"/>
      <c r="C600" s="145"/>
      <c r="D600" s="145"/>
      <c r="E600" s="145"/>
      <c r="F600" s="145"/>
      <c r="G600" s="145"/>
      <c r="H600" s="145"/>
      <c r="I600" s="145"/>
      <c r="J600" s="145"/>
    </row>
    <row r="601" spans="1:10" x14ac:dyDescent="0.3">
      <c r="A601" s="128" t="s">
        <v>614</v>
      </c>
      <c r="B601" s="129" t="s">
        <v>1</v>
      </c>
      <c r="C601" s="128" t="s">
        <v>2</v>
      </c>
      <c r="D601" s="128" t="s">
        <v>3</v>
      </c>
      <c r="E601" s="169" t="s">
        <v>122</v>
      </c>
      <c r="F601" s="169"/>
      <c r="G601" s="130" t="s">
        <v>4</v>
      </c>
      <c r="H601" s="129" t="s">
        <v>5</v>
      </c>
      <c r="I601" s="129" t="s">
        <v>6</v>
      </c>
      <c r="J601" s="129" t="s">
        <v>8</v>
      </c>
    </row>
    <row r="602" spans="1:10" ht="26.4" x14ac:dyDescent="0.3">
      <c r="A602" s="117" t="s">
        <v>123</v>
      </c>
      <c r="B602" s="118" t="s">
        <v>615</v>
      </c>
      <c r="C602" s="117" t="s">
        <v>9</v>
      </c>
      <c r="D602" s="117" t="s">
        <v>616</v>
      </c>
      <c r="E602" s="171" t="s">
        <v>1175</v>
      </c>
      <c r="F602" s="171"/>
      <c r="G602" s="119" t="s">
        <v>133</v>
      </c>
      <c r="H602" s="131">
        <v>1</v>
      </c>
      <c r="I602" s="120">
        <v>138.1</v>
      </c>
      <c r="J602" s="120">
        <v>138.1</v>
      </c>
    </row>
    <row r="603" spans="1:10" ht="26.4" x14ac:dyDescent="0.3">
      <c r="A603" s="132" t="s">
        <v>124</v>
      </c>
      <c r="B603" s="133" t="s">
        <v>251</v>
      </c>
      <c r="C603" s="132" t="s">
        <v>9</v>
      </c>
      <c r="D603" s="132" t="s">
        <v>252</v>
      </c>
      <c r="E603" s="172" t="s">
        <v>225</v>
      </c>
      <c r="F603" s="172"/>
      <c r="G603" s="134" t="s">
        <v>127</v>
      </c>
      <c r="H603" s="135">
        <v>0.52171000000000001</v>
      </c>
      <c r="I603" s="136">
        <v>20.79</v>
      </c>
      <c r="J603" s="136">
        <v>10.84</v>
      </c>
    </row>
    <row r="604" spans="1:10" ht="26.4" x14ac:dyDescent="0.3">
      <c r="A604" s="132" t="s">
        <v>124</v>
      </c>
      <c r="B604" s="133" t="s">
        <v>253</v>
      </c>
      <c r="C604" s="132" t="s">
        <v>9</v>
      </c>
      <c r="D604" s="132" t="s">
        <v>254</v>
      </c>
      <c r="E604" s="172" t="s">
        <v>225</v>
      </c>
      <c r="F604" s="172"/>
      <c r="G604" s="134" t="s">
        <v>127</v>
      </c>
      <c r="H604" s="135">
        <v>0.52171000000000001</v>
      </c>
      <c r="I604" s="136">
        <v>24.95</v>
      </c>
      <c r="J604" s="136">
        <v>13.01</v>
      </c>
    </row>
    <row r="605" spans="1:10" ht="26.4" x14ac:dyDescent="0.3">
      <c r="A605" s="137" t="s">
        <v>128</v>
      </c>
      <c r="B605" s="138" t="s">
        <v>1176</v>
      </c>
      <c r="C605" s="137" t="s">
        <v>9</v>
      </c>
      <c r="D605" s="137" t="s">
        <v>1177</v>
      </c>
      <c r="E605" s="173" t="s">
        <v>129</v>
      </c>
      <c r="F605" s="173"/>
      <c r="G605" s="139" t="s">
        <v>133</v>
      </c>
      <c r="H605" s="140">
        <v>4</v>
      </c>
      <c r="I605" s="141">
        <v>0.22</v>
      </c>
      <c r="J605" s="141">
        <v>0.88</v>
      </c>
    </row>
    <row r="606" spans="1:10" ht="26.4" x14ac:dyDescent="0.3">
      <c r="A606" s="137" t="s">
        <v>128</v>
      </c>
      <c r="B606" s="138" t="s">
        <v>1178</v>
      </c>
      <c r="C606" s="137" t="s">
        <v>9</v>
      </c>
      <c r="D606" s="137" t="s">
        <v>1179</v>
      </c>
      <c r="E606" s="173" t="s">
        <v>129</v>
      </c>
      <c r="F606" s="173"/>
      <c r="G606" s="139" t="s">
        <v>133</v>
      </c>
      <c r="H606" s="140">
        <v>1</v>
      </c>
      <c r="I606" s="141">
        <v>113.37</v>
      </c>
      <c r="J606" s="141">
        <v>113.37</v>
      </c>
    </row>
    <row r="607" spans="1:10" ht="26.4" x14ac:dyDescent="0.3">
      <c r="A607" s="142"/>
      <c r="B607" s="142"/>
      <c r="C607" s="142"/>
      <c r="D607" s="142"/>
      <c r="E607" s="142" t="s">
        <v>195</v>
      </c>
      <c r="F607" s="143">
        <v>18.27</v>
      </c>
      <c r="G607" s="142" t="s">
        <v>196</v>
      </c>
      <c r="H607" s="143">
        <v>0</v>
      </c>
      <c r="I607" s="142" t="s">
        <v>197</v>
      </c>
      <c r="J607" s="143">
        <v>18.27</v>
      </c>
    </row>
    <row r="608" spans="1:10" x14ac:dyDescent="0.3">
      <c r="A608" s="142"/>
      <c r="B608" s="142"/>
      <c r="C608" s="142"/>
      <c r="D608" s="142"/>
      <c r="E608" s="142" t="s">
        <v>198</v>
      </c>
      <c r="F608" s="143">
        <v>34.520000000000003</v>
      </c>
      <c r="G608" s="142"/>
      <c r="H608" s="167" t="s">
        <v>199</v>
      </c>
      <c r="I608" s="167"/>
      <c r="J608" s="143">
        <v>172.62</v>
      </c>
    </row>
    <row r="609" spans="1:10" ht="27" thickBot="1" x14ac:dyDescent="0.35">
      <c r="A609" s="125"/>
      <c r="B609" s="125"/>
      <c r="C609" s="125"/>
      <c r="D609" s="125"/>
      <c r="E609" s="125"/>
      <c r="F609" s="125"/>
      <c r="G609" s="125" t="s">
        <v>202</v>
      </c>
      <c r="H609" s="144">
        <v>1</v>
      </c>
      <c r="I609" s="125" t="s">
        <v>203</v>
      </c>
      <c r="J609" s="127">
        <v>172.62</v>
      </c>
    </row>
    <row r="610" spans="1:10" ht="14.4" thickTop="1" x14ac:dyDescent="0.3">
      <c r="A610" s="145"/>
      <c r="B610" s="145"/>
      <c r="C610" s="145"/>
      <c r="D610" s="145"/>
      <c r="E610" s="145"/>
      <c r="F610" s="145"/>
      <c r="G610" s="145"/>
      <c r="H610" s="145"/>
      <c r="I610" s="145"/>
      <c r="J610" s="145"/>
    </row>
    <row r="611" spans="1:10" x14ac:dyDescent="0.3">
      <c r="A611" s="114" t="s">
        <v>213</v>
      </c>
      <c r="B611" s="114"/>
      <c r="C611" s="114"/>
      <c r="D611" s="114" t="s">
        <v>617</v>
      </c>
      <c r="E611" s="114"/>
      <c r="F611" s="168"/>
      <c r="G611" s="168"/>
      <c r="H611" s="115"/>
      <c r="I611" s="114"/>
      <c r="J611" s="116">
        <v>6641.78</v>
      </c>
    </row>
    <row r="612" spans="1:10" x14ac:dyDescent="0.3">
      <c r="A612" s="128" t="s">
        <v>618</v>
      </c>
      <c r="B612" s="129" t="s">
        <v>1</v>
      </c>
      <c r="C612" s="128" t="s">
        <v>2</v>
      </c>
      <c r="D612" s="128" t="s">
        <v>3</v>
      </c>
      <c r="E612" s="169" t="s">
        <v>122</v>
      </c>
      <c r="F612" s="169"/>
      <c r="G612" s="130" t="s">
        <v>4</v>
      </c>
      <c r="H612" s="129" t="s">
        <v>5</v>
      </c>
      <c r="I612" s="129" t="s">
        <v>6</v>
      </c>
      <c r="J612" s="129" t="s">
        <v>8</v>
      </c>
    </row>
    <row r="613" spans="1:10" ht="26.4" x14ac:dyDescent="0.3">
      <c r="A613" s="117" t="s">
        <v>123</v>
      </c>
      <c r="B613" s="118" t="s">
        <v>619</v>
      </c>
      <c r="C613" s="117" t="s">
        <v>9</v>
      </c>
      <c r="D613" s="117" t="s">
        <v>620</v>
      </c>
      <c r="E613" s="171" t="s">
        <v>1175</v>
      </c>
      <c r="F613" s="171"/>
      <c r="G613" s="119" t="s">
        <v>133</v>
      </c>
      <c r="H613" s="131">
        <v>1</v>
      </c>
      <c r="I613" s="120">
        <v>283.47000000000003</v>
      </c>
      <c r="J613" s="120">
        <v>283.47000000000003</v>
      </c>
    </row>
    <row r="614" spans="1:10" ht="39.6" x14ac:dyDescent="0.3">
      <c r="A614" s="132" t="s">
        <v>124</v>
      </c>
      <c r="B614" s="133" t="s">
        <v>1180</v>
      </c>
      <c r="C614" s="132" t="s">
        <v>9</v>
      </c>
      <c r="D614" s="132" t="s">
        <v>1181</v>
      </c>
      <c r="E614" s="172" t="s">
        <v>230</v>
      </c>
      <c r="F614" s="172"/>
      <c r="G614" s="134" t="s">
        <v>11</v>
      </c>
      <c r="H614" s="135">
        <v>7.4000000000000003E-3</v>
      </c>
      <c r="I614" s="136">
        <v>705.02</v>
      </c>
      <c r="J614" s="136">
        <v>5.21</v>
      </c>
    </row>
    <row r="615" spans="1:10" ht="26.4" x14ac:dyDescent="0.3">
      <c r="A615" s="132" t="s">
        <v>124</v>
      </c>
      <c r="B615" s="133" t="s">
        <v>251</v>
      </c>
      <c r="C615" s="132" t="s">
        <v>9</v>
      </c>
      <c r="D615" s="132" t="s">
        <v>252</v>
      </c>
      <c r="E615" s="172" t="s">
        <v>225</v>
      </c>
      <c r="F615" s="172"/>
      <c r="G615" s="134" t="s">
        <v>127</v>
      </c>
      <c r="H615" s="135">
        <v>1.2922819999999999</v>
      </c>
      <c r="I615" s="136">
        <v>20.79</v>
      </c>
      <c r="J615" s="136">
        <v>26.86</v>
      </c>
    </row>
    <row r="616" spans="1:10" ht="26.4" x14ac:dyDescent="0.3">
      <c r="A616" s="132" t="s">
        <v>124</v>
      </c>
      <c r="B616" s="133" t="s">
        <v>253</v>
      </c>
      <c r="C616" s="132" t="s">
        <v>9</v>
      </c>
      <c r="D616" s="132" t="s">
        <v>254</v>
      </c>
      <c r="E616" s="172" t="s">
        <v>225</v>
      </c>
      <c r="F616" s="172"/>
      <c r="G616" s="134" t="s">
        <v>127</v>
      </c>
      <c r="H616" s="135">
        <v>1.2922819999999999</v>
      </c>
      <c r="I616" s="136">
        <v>24.95</v>
      </c>
      <c r="J616" s="136">
        <v>32.24</v>
      </c>
    </row>
    <row r="617" spans="1:10" ht="26.4" x14ac:dyDescent="0.3">
      <c r="A617" s="137" t="s">
        <v>128</v>
      </c>
      <c r="B617" s="138" t="s">
        <v>1182</v>
      </c>
      <c r="C617" s="137" t="s">
        <v>9</v>
      </c>
      <c r="D617" s="137" t="s">
        <v>1183</v>
      </c>
      <c r="E617" s="173" t="s">
        <v>129</v>
      </c>
      <c r="F617" s="173"/>
      <c r="G617" s="139" t="s">
        <v>133</v>
      </c>
      <c r="H617" s="140">
        <v>1</v>
      </c>
      <c r="I617" s="141">
        <v>84.16</v>
      </c>
      <c r="J617" s="141">
        <v>84.16</v>
      </c>
    </row>
    <row r="618" spans="1:10" ht="26.4" x14ac:dyDescent="0.3">
      <c r="A618" s="137" t="s">
        <v>128</v>
      </c>
      <c r="B618" s="138" t="s">
        <v>786</v>
      </c>
      <c r="C618" s="137" t="s">
        <v>9</v>
      </c>
      <c r="D618" s="137" t="s">
        <v>787</v>
      </c>
      <c r="E618" s="173" t="s">
        <v>129</v>
      </c>
      <c r="F618" s="173"/>
      <c r="G618" s="139" t="s">
        <v>133</v>
      </c>
      <c r="H618" s="140">
        <v>2</v>
      </c>
      <c r="I618" s="141">
        <v>50</v>
      </c>
      <c r="J618" s="141">
        <v>100</v>
      </c>
    </row>
    <row r="619" spans="1:10" x14ac:dyDescent="0.3">
      <c r="A619" s="137" t="s">
        <v>128</v>
      </c>
      <c r="B619" s="138" t="s">
        <v>1184</v>
      </c>
      <c r="C619" s="137" t="s">
        <v>9</v>
      </c>
      <c r="D619" s="137" t="s">
        <v>1185</v>
      </c>
      <c r="E619" s="173" t="s">
        <v>129</v>
      </c>
      <c r="F619" s="173"/>
      <c r="G619" s="139" t="s">
        <v>133</v>
      </c>
      <c r="H619" s="140">
        <v>1</v>
      </c>
      <c r="I619" s="141">
        <v>35</v>
      </c>
      <c r="J619" s="141">
        <v>35</v>
      </c>
    </row>
    <row r="620" spans="1:10" ht="26.4" x14ac:dyDescent="0.3">
      <c r="A620" s="142"/>
      <c r="B620" s="142"/>
      <c r="C620" s="142"/>
      <c r="D620" s="142"/>
      <c r="E620" s="142" t="s">
        <v>195</v>
      </c>
      <c r="F620" s="143">
        <v>46.46</v>
      </c>
      <c r="G620" s="142" t="s">
        <v>196</v>
      </c>
      <c r="H620" s="143">
        <v>0</v>
      </c>
      <c r="I620" s="142" t="s">
        <v>197</v>
      </c>
      <c r="J620" s="143">
        <v>46.46</v>
      </c>
    </row>
    <row r="621" spans="1:10" x14ac:dyDescent="0.3">
      <c r="A621" s="142"/>
      <c r="B621" s="142"/>
      <c r="C621" s="142"/>
      <c r="D621" s="142"/>
      <c r="E621" s="142" t="s">
        <v>198</v>
      </c>
      <c r="F621" s="143">
        <v>70.86</v>
      </c>
      <c r="G621" s="142"/>
      <c r="H621" s="167" t="s">
        <v>199</v>
      </c>
      <c r="I621" s="167"/>
      <c r="J621" s="143">
        <v>354.33</v>
      </c>
    </row>
    <row r="622" spans="1:10" ht="27" thickBot="1" x14ac:dyDescent="0.35">
      <c r="A622" s="125"/>
      <c r="B622" s="125"/>
      <c r="C622" s="125"/>
      <c r="D622" s="125"/>
      <c r="E622" s="125"/>
      <c r="F622" s="125"/>
      <c r="G622" s="125" t="s">
        <v>202</v>
      </c>
      <c r="H622" s="144">
        <v>11</v>
      </c>
      <c r="I622" s="125" t="s">
        <v>203</v>
      </c>
      <c r="J622" s="127">
        <v>3897.63</v>
      </c>
    </row>
    <row r="623" spans="1:10" ht="14.4" thickTop="1" x14ac:dyDescent="0.3">
      <c r="A623" s="145"/>
      <c r="B623" s="145"/>
      <c r="C623" s="145"/>
      <c r="D623" s="145"/>
      <c r="E623" s="145"/>
      <c r="F623" s="145"/>
      <c r="G623" s="145"/>
      <c r="H623" s="145"/>
      <c r="I623" s="145"/>
      <c r="J623" s="145"/>
    </row>
    <row r="624" spans="1:10" x14ac:dyDescent="0.3">
      <c r="A624" s="128" t="s">
        <v>621</v>
      </c>
      <c r="B624" s="129" t="s">
        <v>1</v>
      </c>
      <c r="C624" s="128" t="s">
        <v>2</v>
      </c>
      <c r="D624" s="128" t="s">
        <v>3</v>
      </c>
      <c r="E624" s="169" t="s">
        <v>122</v>
      </c>
      <c r="F624" s="169"/>
      <c r="G624" s="130" t="s">
        <v>4</v>
      </c>
      <c r="H624" s="129" t="s">
        <v>5</v>
      </c>
      <c r="I624" s="129" t="s">
        <v>6</v>
      </c>
      <c r="J624" s="129" t="s">
        <v>8</v>
      </c>
    </row>
    <row r="625" spans="1:10" ht="26.4" x14ac:dyDescent="0.3">
      <c r="A625" s="117" t="s">
        <v>123</v>
      </c>
      <c r="B625" s="118" t="s">
        <v>622</v>
      </c>
      <c r="C625" s="117" t="s">
        <v>9</v>
      </c>
      <c r="D625" s="117" t="s">
        <v>623</v>
      </c>
      <c r="E625" s="171" t="s">
        <v>1175</v>
      </c>
      <c r="F625" s="171"/>
      <c r="G625" s="119" t="s">
        <v>133</v>
      </c>
      <c r="H625" s="131">
        <v>1</v>
      </c>
      <c r="I625" s="120">
        <v>328.16</v>
      </c>
      <c r="J625" s="120">
        <v>328.16</v>
      </c>
    </row>
    <row r="626" spans="1:10" ht="39.6" x14ac:dyDescent="0.3">
      <c r="A626" s="132" t="s">
        <v>124</v>
      </c>
      <c r="B626" s="133" t="s">
        <v>1180</v>
      </c>
      <c r="C626" s="132" t="s">
        <v>9</v>
      </c>
      <c r="D626" s="132" t="s">
        <v>1181</v>
      </c>
      <c r="E626" s="172" t="s">
        <v>230</v>
      </c>
      <c r="F626" s="172"/>
      <c r="G626" s="134" t="s">
        <v>11</v>
      </c>
      <c r="H626" s="135">
        <v>1.17E-2</v>
      </c>
      <c r="I626" s="136">
        <v>705.02</v>
      </c>
      <c r="J626" s="136">
        <v>8.24</v>
      </c>
    </row>
    <row r="627" spans="1:10" ht="26.4" x14ac:dyDescent="0.3">
      <c r="A627" s="132" t="s">
        <v>124</v>
      </c>
      <c r="B627" s="133" t="s">
        <v>251</v>
      </c>
      <c r="C627" s="132" t="s">
        <v>9</v>
      </c>
      <c r="D627" s="132" t="s">
        <v>252</v>
      </c>
      <c r="E627" s="172" t="s">
        <v>225</v>
      </c>
      <c r="F627" s="172"/>
      <c r="G627" s="134" t="s">
        <v>127</v>
      </c>
      <c r="H627" s="135">
        <v>1.7367790000000001</v>
      </c>
      <c r="I627" s="136">
        <v>20.79</v>
      </c>
      <c r="J627" s="136">
        <v>36.1</v>
      </c>
    </row>
    <row r="628" spans="1:10" ht="26.4" x14ac:dyDescent="0.3">
      <c r="A628" s="132" t="s">
        <v>124</v>
      </c>
      <c r="B628" s="133" t="s">
        <v>253</v>
      </c>
      <c r="C628" s="132" t="s">
        <v>9</v>
      </c>
      <c r="D628" s="132" t="s">
        <v>254</v>
      </c>
      <c r="E628" s="172" t="s">
        <v>225</v>
      </c>
      <c r="F628" s="172"/>
      <c r="G628" s="134" t="s">
        <v>127</v>
      </c>
      <c r="H628" s="135">
        <v>1.7367790000000001</v>
      </c>
      <c r="I628" s="136">
        <v>24.95</v>
      </c>
      <c r="J628" s="136">
        <v>43.33</v>
      </c>
    </row>
    <row r="629" spans="1:10" ht="26.4" x14ac:dyDescent="0.3">
      <c r="A629" s="137" t="s">
        <v>128</v>
      </c>
      <c r="B629" s="138" t="s">
        <v>1186</v>
      </c>
      <c r="C629" s="137" t="s">
        <v>9</v>
      </c>
      <c r="D629" s="137" t="s">
        <v>1187</v>
      </c>
      <c r="E629" s="173" t="s">
        <v>129</v>
      </c>
      <c r="F629" s="173"/>
      <c r="G629" s="139" t="s">
        <v>133</v>
      </c>
      <c r="H629" s="140">
        <v>1</v>
      </c>
      <c r="I629" s="141">
        <v>125.49</v>
      </c>
      <c r="J629" s="141">
        <v>125.49</v>
      </c>
    </row>
    <row r="630" spans="1:10" ht="26.4" x14ac:dyDescent="0.3">
      <c r="A630" s="137" t="s">
        <v>128</v>
      </c>
      <c r="B630" s="138" t="s">
        <v>765</v>
      </c>
      <c r="C630" s="137" t="s">
        <v>9</v>
      </c>
      <c r="D630" s="137" t="s">
        <v>766</v>
      </c>
      <c r="E630" s="173" t="s">
        <v>129</v>
      </c>
      <c r="F630" s="173"/>
      <c r="G630" s="139" t="s">
        <v>133</v>
      </c>
      <c r="H630" s="140">
        <v>2</v>
      </c>
      <c r="I630" s="141">
        <v>40</v>
      </c>
      <c r="J630" s="141">
        <v>80</v>
      </c>
    </row>
    <row r="631" spans="1:10" x14ac:dyDescent="0.3">
      <c r="A631" s="137" t="s">
        <v>128</v>
      </c>
      <c r="B631" s="138" t="s">
        <v>1184</v>
      </c>
      <c r="C631" s="137" t="s">
        <v>9</v>
      </c>
      <c r="D631" s="137" t="s">
        <v>1185</v>
      </c>
      <c r="E631" s="173" t="s">
        <v>129</v>
      </c>
      <c r="F631" s="173"/>
      <c r="G631" s="139" t="s">
        <v>133</v>
      </c>
      <c r="H631" s="140">
        <v>1</v>
      </c>
      <c r="I631" s="141">
        <v>35</v>
      </c>
      <c r="J631" s="141">
        <v>35</v>
      </c>
    </row>
    <row r="632" spans="1:10" ht="26.4" x14ac:dyDescent="0.3">
      <c r="A632" s="142"/>
      <c r="B632" s="142"/>
      <c r="C632" s="142"/>
      <c r="D632" s="142"/>
      <c r="E632" s="142" t="s">
        <v>195</v>
      </c>
      <c r="F632" s="143">
        <v>62.73</v>
      </c>
      <c r="G632" s="142" t="s">
        <v>196</v>
      </c>
      <c r="H632" s="143">
        <v>0</v>
      </c>
      <c r="I632" s="142" t="s">
        <v>197</v>
      </c>
      <c r="J632" s="143">
        <v>62.73</v>
      </c>
    </row>
    <row r="633" spans="1:10" x14ac:dyDescent="0.3">
      <c r="A633" s="142"/>
      <c r="B633" s="142"/>
      <c r="C633" s="142"/>
      <c r="D633" s="142"/>
      <c r="E633" s="142" t="s">
        <v>198</v>
      </c>
      <c r="F633" s="143">
        <v>82.04</v>
      </c>
      <c r="G633" s="142"/>
      <c r="H633" s="167" t="s">
        <v>199</v>
      </c>
      <c r="I633" s="167"/>
      <c r="J633" s="143">
        <v>410.2</v>
      </c>
    </row>
    <row r="634" spans="1:10" ht="27" thickBot="1" x14ac:dyDescent="0.35">
      <c r="A634" s="125"/>
      <c r="B634" s="125"/>
      <c r="C634" s="125"/>
      <c r="D634" s="125"/>
      <c r="E634" s="125"/>
      <c r="F634" s="125"/>
      <c r="G634" s="125" t="s">
        <v>202</v>
      </c>
      <c r="H634" s="144">
        <v>5</v>
      </c>
      <c r="I634" s="125" t="s">
        <v>203</v>
      </c>
      <c r="J634" s="127">
        <v>2051</v>
      </c>
    </row>
    <row r="635" spans="1:10" ht="14.4" thickTop="1" x14ac:dyDescent="0.3">
      <c r="A635" s="145"/>
      <c r="B635" s="145"/>
      <c r="C635" s="145"/>
      <c r="D635" s="145"/>
      <c r="E635" s="145"/>
      <c r="F635" s="145"/>
      <c r="G635" s="145"/>
      <c r="H635" s="145"/>
      <c r="I635" s="145"/>
      <c r="J635" s="145"/>
    </row>
    <row r="636" spans="1:10" x14ac:dyDescent="0.3">
      <c r="A636" s="128" t="s">
        <v>624</v>
      </c>
      <c r="B636" s="129" t="s">
        <v>1</v>
      </c>
      <c r="C636" s="128" t="s">
        <v>2</v>
      </c>
      <c r="D636" s="128" t="s">
        <v>3</v>
      </c>
      <c r="E636" s="169" t="s">
        <v>122</v>
      </c>
      <c r="F636" s="169"/>
      <c r="G636" s="130" t="s">
        <v>4</v>
      </c>
      <c r="H636" s="129" t="s">
        <v>5</v>
      </c>
      <c r="I636" s="129" t="s">
        <v>6</v>
      </c>
      <c r="J636" s="129" t="s">
        <v>8</v>
      </c>
    </row>
    <row r="637" spans="1:10" ht="26.4" x14ac:dyDescent="0.3">
      <c r="A637" s="117" t="s">
        <v>123</v>
      </c>
      <c r="B637" s="118" t="s">
        <v>625</v>
      </c>
      <c r="C637" s="117" t="s">
        <v>9</v>
      </c>
      <c r="D637" s="117" t="s">
        <v>626</v>
      </c>
      <c r="E637" s="171" t="s">
        <v>1175</v>
      </c>
      <c r="F637" s="171"/>
      <c r="G637" s="119" t="s">
        <v>133</v>
      </c>
      <c r="H637" s="131">
        <v>1</v>
      </c>
      <c r="I637" s="120">
        <v>554.52</v>
      </c>
      <c r="J637" s="120">
        <v>554.52</v>
      </c>
    </row>
    <row r="638" spans="1:10" ht="39.6" x14ac:dyDescent="0.3">
      <c r="A638" s="132" t="s">
        <v>124</v>
      </c>
      <c r="B638" s="133" t="s">
        <v>1180</v>
      </c>
      <c r="C638" s="132" t="s">
        <v>9</v>
      </c>
      <c r="D638" s="132" t="s">
        <v>1181</v>
      </c>
      <c r="E638" s="172" t="s">
        <v>230</v>
      </c>
      <c r="F638" s="172"/>
      <c r="G638" s="134" t="s">
        <v>11</v>
      </c>
      <c r="H638" s="135">
        <v>1.44E-2</v>
      </c>
      <c r="I638" s="136">
        <v>705.02</v>
      </c>
      <c r="J638" s="136">
        <v>10.15</v>
      </c>
    </row>
    <row r="639" spans="1:10" ht="26.4" x14ac:dyDescent="0.3">
      <c r="A639" s="132" t="s">
        <v>124</v>
      </c>
      <c r="B639" s="133" t="s">
        <v>251</v>
      </c>
      <c r="C639" s="132" t="s">
        <v>9</v>
      </c>
      <c r="D639" s="132" t="s">
        <v>252</v>
      </c>
      <c r="E639" s="172" t="s">
        <v>225</v>
      </c>
      <c r="F639" s="172"/>
      <c r="G639" s="134" t="s">
        <v>127</v>
      </c>
      <c r="H639" s="135">
        <v>2.1290249999999999</v>
      </c>
      <c r="I639" s="136">
        <v>20.79</v>
      </c>
      <c r="J639" s="136">
        <v>44.26</v>
      </c>
    </row>
    <row r="640" spans="1:10" ht="26.4" x14ac:dyDescent="0.3">
      <c r="A640" s="132" t="s">
        <v>124</v>
      </c>
      <c r="B640" s="133" t="s">
        <v>253</v>
      </c>
      <c r="C640" s="132" t="s">
        <v>9</v>
      </c>
      <c r="D640" s="132" t="s">
        <v>254</v>
      </c>
      <c r="E640" s="172" t="s">
        <v>225</v>
      </c>
      <c r="F640" s="172"/>
      <c r="G640" s="134" t="s">
        <v>127</v>
      </c>
      <c r="H640" s="135">
        <v>2.1290249999999999</v>
      </c>
      <c r="I640" s="136">
        <v>24.95</v>
      </c>
      <c r="J640" s="136">
        <v>53.11</v>
      </c>
    </row>
    <row r="641" spans="1:10" ht="26.4" x14ac:dyDescent="0.3">
      <c r="A641" s="137" t="s">
        <v>128</v>
      </c>
      <c r="B641" s="138" t="s">
        <v>1188</v>
      </c>
      <c r="C641" s="137" t="s">
        <v>9</v>
      </c>
      <c r="D641" s="137" t="s">
        <v>1189</v>
      </c>
      <c r="E641" s="173" t="s">
        <v>129</v>
      </c>
      <c r="F641" s="173"/>
      <c r="G641" s="139" t="s">
        <v>133</v>
      </c>
      <c r="H641" s="140">
        <v>1</v>
      </c>
      <c r="I641" s="141">
        <v>197</v>
      </c>
      <c r="J641" s="141">
        <v>197</v>
      </c>
    </row>
    <row r="642" spans="1:10" ht="26.4" x14ac:dyDescent="0.3">
      <c r="A642" s="137" t="s">
        <v>128</v>
      </c>
      <c r="B642" s="138" t="s">
        <v>789</v>
      </c>
      <c r="C642" s="137" t="s">
        <v>9</v>
      </c>
      <c r="D642" s="137" t="s">
        <v>790</v>
      </c>
      <c r="E642" s="173" t="s">
        <v>129</v>
      </c>
      <c r="F642" s="173"/>
      <c r="G642" s="139" t="s">
        <v>133</v>
      </c>
      <c r="H642" s="140">
        <v>2</v>
      </c>
      <c r="I642" s="141">
        <v>30</v>
      </c>
      <c r="J642" s="141">
        <v>60</v>
      </c>
    </row>
    <row r="643" spans="1:10" x14ac:dyDescent="0.3">
      <c r="A643" s="137" t="s">
        <v>128</v>
      </c>
      <c r="B643" s="138" t="s">
        <v>1190</v>
      </c>
      <c r="C643" s="137" t="s">
        <v>9</v>
      </c>
      <c r="D643" s="137" t="s">
        <v>1191</v>
      </c>
      <c r="E643" s="173" t="s">
        <v>129</v>
      </c>
      <c r="F643" s="173"/>
      <c r="G643" s="139" t="s">
        <v>133</v>
      </c>
      <c r="H643" s="140">
        <v>1</v>
      </c>
      <c r="I643" s="141">
        <v>190</v>
      </c>
      <c r="J643" s="141">
        <v>190</v>
      </c>
    </row>
    <row r="644" spans="1:10" ht="26.4" x14ac:dyDescent="0.3">
      <c r="A644" s="142"/>
      <c r="B644" s="142"/>
      <c r="C644" s="142"/>
      <c r="D644" s="142"/>
      <c r="E644" s="142" t="s">
        <v>195</v>
      </c>
      <c r="F644" s="143">
        <v>76.91</v>
      </c>
      <c r="G644" s="142" t="s">
        <v>196</v>
      </c>
      <c r="H644" s="143">
        <v>0</v>
      </c>
      <c r="I644" s="142" t="s">
        <v>197</v>
      </c>
      <c r="J644" s="143">
        <v>76.91</v>
      </c>
    </row>
    <row r="645" spans="1:10" x14ac:dyDescent="0.3">
      <c r="A645" s="142"/>
      <c r="B645" s="142"/>
      <c r="C645" s="142"/>
      <c r="D645" s="142"/>
      <c r="E645" s="142" t="s">
        <v>198</v>
      </c>
      <c r="F645" s="143">
        <v>138.63</v>
      </c>
      <c r="G645" s="142"/>
      <c r="H645" s="167" t="s">
        <v>199</v>
      </c>
      <c r="I645" s="167"/>
      <c r="J645" s="143">
        <v>693.15</v>
      </c>
    </row>
    <row r="646" spans="1:10" ht="27" thickBot="1" x14ac:dyDescent="0.35">
      <c r="A646" s="125"/>
      <c r="B646" s="125"/>
      <c r="C646" s="125"/>
      <c r="D646" s="125"/>
      <c r="E646" s="125"/>
      <c r="F646" s="125"/>
      <c r="G646" s="125" t="s">
        <v>202</v>
      </c>
      <c r="H646" s="144">
        <v>1</v>
      </c>
      <c r="I646" s="125" t="s">
        <v>203</v>
      </c>
      <c r="J646" s="127">
        <v>693.15</v>
      </c>
    </row>
    <row r="647" spans="1:10" ht="14.4" thickTop="1" x14ac:dyDescent="0.3">
      <c r="A647" s="145"/>
      <c r="B647" s="145"/>
      <c r="C647" s="145"/>
      <c r="D647" s="145"/>
      <c r="E647" s="145"/>
      <c r="F647" s="145"/>
      <c r="G647" s="145"/>
      <c r="H647" s="145"/>
      <c r="I647" s="145"/>
      <c r="J647" s="145"/>
    </row>
    <row r="648" spans="1:10" x14ac:dyDescent="0.3">
      <c r="A648" s="114" t="s">
        <v>214</v>
      </c>
      <c r="B648" s="114"/>
      <c r="C648" s="114"/>
      <c r="D648" s="114" t="s">
        <v>627</v>
      </c>
      <c r="E648" s="114"/>
      <c r="F648" s="168"/>
      <c r="G648" s="168"/>
      <c r="H648" s="115"/>
      <c r="I648" s="114"/>
      <c r="J648" s="116">
        <v>21338.7</v>
      </c>
    </row>
    <row r="649" spans="1:10" x14ac:dyDescent="0.3">
      <c r="A649" s="128" t="s">
        <v>628</v>
      </c>
      <c r="B649" s="129" t="s">
        <v>1</v>
      </c>
      <c r="C649" s="128" t="s">
        <v>2</v>
      </c>
      <c r="D649" s="128" t="s">
        <v>3</v>
      </c>
      <c r="E649" s="169" t="s">
        <v>122</v>
      </c>
      <c r="F649" s="169"/>
      <c r="G649" s="130" t="s">
        <v>4</v>
      </c>
      <c r="H649" s="129" t="s">
        <v>5</v>
      </c>
      <c r="I649" s="129" t="s">
        <v>6</v>
      </c>
      <c r="J649" s="129" t="s">
        <v>8</v>
      </c>
    </row>
    <row r="650" spans="1:10" ht="26.4" x14ac:dyDescent="0.3">
      <c r="A650" s="117" t="s">
        <v>123</v>
      </c>
      <c r="B650" s="118" t="s">
        <v>629</v>
      </c>
      <c r="C650" s="117" t="s">
        <v>9</v>
      </c>
      <c r="D650" s="117" t="s">
        <v>630</v>
      </c>
      <c r="E650" s="171" t="s">
        <v>1192</v>
      </c>
      <c r="F650" s="171"/>
      <c r="G650" s="119" t="s">
        <v>133</v>
      </c>
      <c r="H650" s="131">
        <v>1</v>
      </c>
      <c r="I650" s="120">
        <v>195.89</v>
      </c>
      <c r="J650" s="120">
        <v>195.89</v>
      </c>
    </row>
    <row r="651" spans="1:10" ht="26.4" x14ac:dyDescent="0.3">
      <c r="A651" s="132" t="s">
        <v>124</v>
      </c>
      <c r="B651" s="133" t="s">
        <v>1193</v>
      </c>
      <c r="C651" s="132" t="s">
        <v>9</v>
      </c>
      <c r="D651" s="132" t="s">
        <v>1194</v>
      </c>
      <c r="E651" s="172" t="s">
        <v>228</v>
      </c>
      <c r="F651" s="172"/>
      <c r="G651" s="134" t="s">
        <v>11</v>
      </c>
      <c r="H651" s="135">
        <v>8.5000000000000006E-3</v>
      </c>
      <c r="I651" s="136">
        <v>641.78</v>
      </c>
      <c r="J651" s="136">
        <v>5.45</v>
      </c>
    </row>
    <row r="652" spans="1:10" ht="26.4" x14ac:dyDescent="0.3">
      <c r="A652" s="132" t="s">
        <v>124</v>
      </c>
      <c r="B652" s="133" t="s">
        <v>1195</v>
      </c>
      <c r="C652" s="132" t="s">
        <v>9</v>
      </c>
      <c r="D652" s="132" t="s">
        <v>1196</v>
      </c>
      <c r="E652" s="172" t="s">
        <v>226</v>
      </c>
      <c r="F652" s="172"/>
      <c r="G652" s="134" t="s">
        <v>153</v>
      </c>
      <c r="H652" s="135">
        <v>7.6799999999999993E-2</v>
      </c>
      <c r="I652" s="136">
        <v>17.68</v>
      </c>
      <c r="J652" s="136">
        <v>1.35</v>
      </c>
    </row>
    <row r="653" spans="1:10" ht="26.4" x14ac:dyDescent="0.3">
      <c r="A653" s="132" t="s">
        <v>124</v>
      </c>
      <c r="B653" s="133" t="s">
        <v>1197</v>
      </c>
      <c r="C653" s="132" t="s">
        <v>9</v>
      </c>
      <c r="D653" s="132" t="s">
        <v>1198</v>
      </c>
      <c r="E653" s="172" t="s">
        <v>226</v>
      </c>
      <c r="F653" s="172"/>
      <c r="G653" s="134" t="s">
        <v>154</v>
      </c>
      <c r="H653" s="135">
        <v>0.25850000000000001</v>
      </c>
      <c r="I653" s="136">
        <v>17.03</v>
      </c>
      <c r="J653" s="136">
        <v>4.4000000000000004</v>
      </c>
    </row>
    <row r="654" spans="1:10" ht="26.4" x14ac:dyDescent="0.3">
      <c r="A654" s="132" t="s">
        <v>124</v>
      </c>
      <c r="B654" s="133" t="s">
        <v>1199</v>
      </c>
      <c r="C654" s="132" t="s">
        <v>9</v>
      </c>
      <c r="D654" s="132" t="s">
        <v>1200</v>
      </c>
      <c r="E654" s="172" t="s">
        <v>230</v>
      </c>
      <c r="F654" s="172"/>
      <c r="G654" s="134" t="s">
        <v>11</v>
      </c>
      <c r="H654" s="135">
        <v>1.5E-3</v>
      </c>
      <c r="I654" s="136">
        <v>674.83</v>
      </c>
      <c r="J654" s="136">
        <v>1.01</v>
      </c>
    </row>
    <row r="655" spans="1:10" ht="26.4" x14ac:dyDescent="0.3">
      <c r="A655" s="132" t="s">
        <v>124</v>
      </c>
      <c r="B655" s="133" t="s">
        <v>131</v>
      </c>
      <c r="C655" s="132" t="s">
        <v>9</v>
      </c>
      <c r="D655" s="132" t="s">
        <v>132</v>
      </c>
      <c r="E655" s="172" t="s">
        <v>225</v>
      </c>
      <c r="F655" s="172"/>
      <c r="G655" s="134" t="s">
        <v>127</v>
      </c>
      <c r="H655" s="135">
        <v>1.8461000000000001</v>
      </c>
      <c r="I655" s="136">
        <v>24.62</v>
      </c>
      <c r="J655" s="136">
        <v>45.45</v>
      </c>
    </row>
    <row r="656" spans="1:10" ht="26.4" x14ac:dyDescent="0.3">
      <c r="A656" s="132" t="s">
        <v>124</v>
      </c>
      <c r="B656" s="133" t="s">
        <v>125</v>
      </c>
      <c r="C656" s="132" t="s">
        <v>9</v>
      </c>
      <c r="D656" s="132" t="s">
        <v>126</v>
      </c>
      <c r="E656" s="172" t="s">
        <v>225</v>
      </c>
      <c r="F656" s="172"/>
      <c r="G656" s="134" t="s">
        <v>127</v>
      </c>
      <c r="H656" s="135">
        <v>1.2307999999999999</v>
      </c>
      <c r="I656" s="136">
        <v>19.61</v>
      </c>
      <c r="J656" s="136">
        <v>24.13</v>
      </c>
    </row>
    <row r="657" spans="1:10" x14ac:dyDescent="0.3">
      <c r="A657" s="137" t="s">
        <v>128</v>
      </c>
      <c r="B657" s="138" t="s">
        <v>1096</v>
      </c>
      <c r="C657" s="137" t="s">
        <v>9</v>
      </c>
      <c r="D657" s="137" t="s">
        <v>1097</v>
      </c>
      <c r="E657" s="173" t="s">
        <v>129</v>
      </c>
      <c r="F657" s="173"/>
      <c r="G657" s="139" t="s">
        <v>11</v>
      </c>
      <c r="H657" s="140">
        <v>1.1000000000000001E-3</v>
      </c>
      <c r="I657" s="141">
        <v>99.47</v>
      </c>
      <c r="J657" s="141">
        <v>0.1</v>
      </c>
    </row>
    <row r="658" spans="1:10" ht="26.4" x14ac:dyDescent="0.3">
      <c r="A658" s="137" t="s">
        <v>128</v>
      </c>
      <c r="B658" s="138" t="s">
        <v>1201</v>
      </c>
      <c r="C658" s="137" t="s">
        <v>9</v>
      </c>
      <c r="D658" s="137" t="s">
        <v>1202</v>
      </c>
      <c r="E658" s="173" t="s">
        <v>129</v>
      </c>
      <c r="F658" s="173"/>
      <c r="G658" s="139" t="s">
        <v>133</v>
      </c>
      <c r="H658" s="140">
        <v>1</v>
      </c>
      <c r="I658" s="141">
        <v>114</v>
      </c>
      <c r="J658" s="141">
        <v>114</v>
      </c>
    </row>
    <row r="659" spans="1:10" ht="26.4" x14ac:dyDescent="0.3">
      <c r="A659" s="142"/>
      <c r="B659" s="142"/>
      <c r="C659" s="142"/>
      <c r="D659" s="142"/>
      <c r="E659" s="142" t="s">
        <v>195</v>
      </c>
      <c r="F659" s="143">
        <v>58.25</v>
      </c>
      <c r="G659" s="142" t="s">
        <v>196</v>
      </c>
      <c r="H659" s="143">
        <v>0</v>
      </c>
      <c r="I659" s="142" t="s">
        <v>197</v>
      </c>
      <c r="J659" s="143">
        <v>58.25</v>
      </c>
    </row>
    <row r="660" spans="1:10" x14ac:dyDescent="0.3">
      <c r="A660" s="142"/>
      <c r="B660" s="142"/>
      <c r="C660" s="142"/>
      <c r="D660" s="142"/>
      <c r="E660" s="142" t="s">
        <v>198</v>
      </c>
      <c r="F660" s="143">
        <v>48.97</v>
      </c>
      <c r="G660" s="142"/>
      <c r="H660" s="167" t="s">
        <v>199</v>
      </c>
      <c r="I660" s="167"/>
      <c r="J660" s="143">
        <v>244.86</v>
      </c>
    </row>
    <row r="661" spans="1:10" ht="27" thickBot="1" x14ac:dyDescent="0.35">
      <c r="A661" s="125"/>
      <c r="B661" s="125"/>
      <c r="C661" s="125"/>
      <c r="D661" s="125"/>
      <c r="E661" s="125"/>
      <c r="F661" s="125"/>
      <c r="G661" s="125" t="s">
        <v>202</v>
      </c>
      <c r="H661" s="144">
        <v>20</v>
      </c>
      <c r="I661" s="125" t="s">
        <v>203</v>
      </c>
      <c r="J661" s="127">
        <v>4897.2</v>
      </c>
    </row>
    <row r="662" spans="1:10" ht="14.4" thickTop="1" x14ac:dyDescent="0.3">
      <c r="A662" s="145"/>
      <c r="B662" s="145"/>
      <c r="C662" s="145"/>
      <c r="D662" s="145"/>
      <c r="E662" s="145"/>
      <c r="F662" s="145"/>
      <c r="G662" s="145"/>
      <c r="H662" s="145"/>
      <c r="I662" s="145"/>
      <c r="J662" s="145"/>
    </row>
    <row r="663" spans="1:10" x14ac:dyDescent="0.3">
      <c r="A663" s="128" t="s">
        <v>631</v>
      </c>
      <c r="B663" s="129" t="s">
        <v>1</v>
      </c>
      <c r="C663" s="128" t="s">
        <v>2</v>
      </c>
      <c r="D663" s="128" t="s">
        <v>3</v>
      </c>
      <c r="E663" s="169" t="s">
        <v>122</v>
      </c>
      <c r="F663" s="169"/>
      <c r="G663" s="130" t="s">
        <v>4</v>
      </c>
      <c r="H663" s="129" t="s">
        <v>5</v>
      </c>
      <c r="I663" s="129" t="s">
        <v>6</v>
      </c>
      <c r="J663" s="129" t="s">
        <v>8</v>
      </c>
    </row>
    <row r="664" spans="1:10" x14ac:dyDescent="0.3">
      <c r="A664" s="117" t="s">
        <v>123</v>
      </c>
      <c r="B664" s="118" t="s">
        <v>632</v>
      </c>
      <c r="C664" s="117" t="s">
        <v>158</v>
      </c>
      <c r="D664" s="117" t="s">
        <v>633</v>
      </c>
      <c r="E664" s="171" t="s">
        <v>1203</v>
      </c>
      <c r="F664" s="171"/>
      <c r="G664" s="119" t="s">
        <v>380</v>
      </c>
      <c r="H664" s="131">
        <v>1</v>
      </c>
      <c r="I664" s="120">
        <v>67.8</v>
      </c>
      <c r="J664" s="120">
        <v>67.8</v>
      </c>
    </row>
    <row r="665" spans="1:10" ht="26.4" x14ac:dyDescent="0.3">
      <c r="A665" s="132" t="s">
        <v>124</v>
      </c>
      <c r="B665" s="133" t="s">
        <v>162</v>
      </c>
      <c r="C665" s="132" t="s">
        <v>158</v>
      </c>
      <c r="D665" s="132" t="s">
        <v>163</v>
      </c>
      <c r="E665" s="172" t="s">
        <v>160</v>
      </c>
      <c r="F665" s="172"/>
      <c r="G665" s="134" t="s">
        <v>161</v>
      </c>
      <c r="H665" s="135">
        <v>1</v>
      </c>
      <c r="I665" s="136">
        <v>3.86</v>
      </c>
      <c r="J665" s="136">
        <v>3.86</v>
      </c>
    </row>
    <row r="666" spans="1:10" ht="26.4" x14ac:dyDescent="0.3">
      <c r="A666" s="132" t="s">
        <v>124</v>
      </c>
      <c r="B666" s="133" t="s">
        <v>453</v>
      </c>
      <c r="C666" s="132" t="s">
        <v>158</v>
      </c>
      <c r="D666" s="132" t="s">
        <v>454</v>
      </c>
      <c r="E666" s="172" t="s">
        <v>160</v>
      </c>
      <c r="F666" s="172"/>
      <c r="G666" s="134" t="s">
        <v>161</v>
      </c>
      <c r="H666" s="135">
        <v>1</v>
      </c>
      <c r="I666" s="136">
        <v>3.73</v>
      </c>
      <c r="J666" s="136">
        <v>3.73</v>
      </c>
    </row>
    <row r="667" spans="1:10" ht="39.6" x14ac:dyDescent="0.3">
      <c r="A667" s="137" t="s">
        <v>128</v>
      </c>
      <c r="B667" s="138" t="s">
        <v>1204</v>
      </c>
      <c r="C667" s="137" t="s">
        <v>158</v>
      </c>
      <c r="D667" s="137" t="s">
        <v>1205</v>
      </c>
      <c r="E667" s="173" t="s">
        <v>129</v>
      </c>
      <c r="F667" s="173"/>
      <c r="G667" s="139" t="s">
        <v>121</v>
      </c>
      <c r="H667" s="140">
        <v>12</v>
      </c>
      <c r="I667" s="141">
        <v>1.71</v>
      </c>
      <c r="J667" s="141">
        <v>20.52</v>
      </c>
    </row>
    <row r="668" spans="1:10" ht="39.6" x14ac:dyDescent="0.3">
      <c r="A668" s="137" t="s">
        <v>128</v>
      </c>
      <c r="B668" s="138" t="s">
        <v>455</v>
      </c>
      <c r="C668" s="137" t="s">
        <v>158</v>
      </c>
      <c r="D668" s="137" t="s">
        <v>456</v>
      </c>
      <c r="E668" s="173" t="s">
        <v>140</v>
      </c>
      <c r="F668" s="173"/>
      <c r="G668" s="139" t="s">
        <v>161</v>
      </c>
      <c r="H668" s="140">
        <v>1</v>
      </c>
      <c r="I668" s="141">
        <v>20.440000000000001</v>
      </c>
      <c r="J668" s="141">
        <v>20.440000000000001</v>
      </c>
    </row>
    <row r="669" spans="1:10" ht="39.6" x14ac:dyDescent="0.3">
      <c r="A669" s="137" t="s">
        <v>128</v>
      </c>
      <c r="B669" s="138" t="s">
        <v>200</v>
      </c>
      <c r="C669" s="137" t="s">
        <v>158</v>
      </c>
      <c r="D669" s="137" t="s">
        <v>201</v>
      </c>
      <c r="E669" s="173" t="s">
        <v>140</v>
      </c>
      <c r="F669" s="173"/>
      <c r="G669" s="139" t="s">
        <v>161</v>
      </c>
      <c r="H669" s="140">
        <v>1</v>
      </c>
      <c r="I669" s="141">
        <v>14.58</v>
      </c>
      <c r="J669" s="141">
        <v>14.58</v>
      </c>
    </row>
    <row r="670" spans="1:10" ht="39.6" x14ac:dyDescent="0.3">
      <c r="A670" s="137" t="s">
        <v>128</v>
      </c>
      <c r="B670" s="138" t="s">
        <v>457</v>
      </c>
      <c r="C670" s="137" t="s">
        <v>158</v>
      </c>
      <c r="D670" s="137" t="s">
        <v>458</v>
      </c>
      <c r="E670" s="173" t="s">
        <v>129</v>
      </c>
      <c r="F670" s="173"/>
      <c r="G670" s="139" t="s">
        <v>164</v>
      </c>
      <c r="H670" s="140">
        <v>0.25</v>
      </c>
      <c r="I670" s="141">
        <v>12.46</v>
      </c>
      <c r="J670" s="141">
        <v>3.11</v>
      </c>
    </row>
    <row r="671" spans="1:10" x14ac:dyDescent="0.3">
      <c r="A671" s="137" t="s">
        <v>128</v>
      </c>
      <c r="B671" s="138" t="s">
        <v>1206</v>
      </c>
      <c r="C671" s="137" t="s">
        <v>158</v>
      </c>
      <c r="D671" s="137" t="s">
        <v>1207</v>
      </c>
      <c r="E671" s="173" t="s">
        <v>129</v>
      </c>
      <c r="F671" s="173"/>
      <c r="G671" s="139" t="s">
        <v>164</v>
      </c>
      <c r="H671" s="140">
        <v>12</v>
      </c>
      <c r="I671" s="141">
        <v>0.13</v>
      </c>
      <c r="J671" s="141">
        <v>1.56</v>
      </c>
    </row>
    <row r="672" spans="1:10" ht="26.4" x14ac:dyDescent="0.3">
      <c r="A672" s="142"/>
      <c r="B672" s="142"/>
      <c r="C672" s="142"/>
      <c r="D672" s="142"/>
      <c r="E672" s="142" t="s">
        <v>195</v>
      </c>
      <c r="F672" s="143">
        <v>35.020000000000003</v>
      </c>
      <c r="G672" s="142" t="s">
        <v>196</v>
      </c>
      <c r="H672" s="143">
        <v>0</v>
      </c>
      <c r="I672" s="142" t="s">
        <v>197</v>
      </c>
      <c r="J672" s="143">
        <v>35.020000000000003</v>
      </c>
    </row>
    <row r="673" spans="1:10" x14ac:dyDescent="0.3">
      <c r="A673" s="142"/>
      <c r="B673" s="142"/>
      <c r="C673" s="142"/>
      <c r="D673" s="142"/>
      <c r="E673" s="142" t="s">
        <v>198</v>
      </c>
      <c r="F673" s="143">
        <v>16.95</v>
      </c>
      <c r="G673" s="142"/>
      <c r="H673" s="167" t="s">
        <v>199</v>
      </c>
      <c r="I673" s="167"/>
      <c r="J673" s="143">
        <v>84.75</v>
      </c>
    </row>
    <row r="674" spans="1:10" ht="27" thickBot="1" x14ac:dyDescent="0.35">
      <c r="A674" s="125"/>
      <c r="B674" s="125"/>
      <c r="C674" s="125"/>
      <c r="D674" s="125"/>
      <c r="E674" s="125"/>
      <c r="F674" s="125"/>
      <c r="G674" s="125" t="s">
        <v>202</v>
      </c>
      <c r="H674" s="144">
        <v>194</v>
      </c>
      <c r="I674" s="125" t="s">
        <v>203</v>
      </c>
      <c r="J674" s="127">
        <v>16441.5</v>
      </c>
    </row>
    <row r="675" spans="1:10" ht="14.4" thickTop="1" x14ac:dyDescent="0.3">
      <c r="A675" s="145"/>
      <c r="B675" s="145"/>
      <c r="C675" s="145"/>
      <c r="D675" s="145"/>
      <c r="E675" s="145"/>
      <c r="F675" s="145"/>
      <c r="G675" s="145"/>
      <c r="H675" s="145"/>
      <c r="I675" s="145"/>
      <c r="J675" s="145"/>
    </row>
    <row r="676" spans="1:10" x14ac:dyDescent="0.3">
      <c r="A676" s="114" t="s">
        <v>215</v>
      </c>
      <c r="B676" s="114"/>
      <c r="C676" s="114"/>
      <c r="D676" s="114" t="s">
        <v>634</v>
      </c>
      <c r="E676" s="114"/>
      <c r="F676" s="168"/>
      <c r="G676" s="168"/>
      <c r="H676" s="115"/>
      <c r="I676" s="114"/>
      <c r="J676" s="116">
        <v>18629.23</v>
      </c>
    </row>
    <row r="677" spans="1:10" x14ac:dyDescent="0.3">
      <c r="A677" s="128" t="s">
        <v>635</v>
      </c>
      <c r="B677" s="129" t="s">
        <v>1</v>
      </c>
      <c r="C677" s="128" t="s">
        <v>2</v>
      </c>
      <c r="D677" s="128" t="s">
        <v>3</v>
      </c>
      <c r="E677" s="169" t="s">
        <v>122</v>
      </c>
      <c r="F677" s="169"/>
      <c r="G677" s="130" t="s">
        <v>4</v>
      </c>
      <c r="H677" s="129" t="s">
        <v>5</v>
      </c>
      <c r="I677" s="129" t="s">
        <v>6</v>
      </c>
      <c r="J677" s="129" t="s">
        <v>8</v>
      </c>
    </row>
    <row r="678" spans="1:10" ht="26.4" x14ac:dyDescent="0.3">
      <c r="A678" s="117" t="s">
        <v>123</v>
      </c>
      <c r="B678" s="118" t="s">
        <v>636</v>
      </c>
      <c r="C678" s="117" t="s">
        <v>9</v>
      </c>
      <c r="D678" s="117" t="s">
        <v>637</v>
      </c>
      <c r="E678" s="171" t="s">
        <v>250</v>
      </c>
      <c r="F678" s="171"/>
      <c r="G678" s="119" t="s">
        <v>134</v>
      </c>
      <c r="H678" s="131">
        <v>1</v>
      </c>
      <c r="I678" s="120">
        <v>8.89</v>
      </c>
      <c r="J678" s="120">
        <v>8.89</v>
      </c>
    </row>
    <row r="679" spans="1:10" ht="26.4" x14ac:dyDescent="0.3">
      <c r="A679" s="132" t="s">
        <v>124</v>
      </c>
      <c r="B679" s="133" t="s">
        <v>251</v>
      </c>
      <c r="C679" s="132" t="s">
        <v>9</v>
      </c>
      <c r="D679" s="132" t="s">
        <v>252</v>
      </c>
      <c r="E679" s="172" t="s">
        <v>225</v>
      </c>
      <c r="F679" s="172"/>
      <c r="G679" s="134" t="s">
        <v>127</v>
      </c>
      <c r="H679" s="135">
        <v>0.13400000000000001</v>
      </c>
      <c r="I679" s="136">
        <v>20.79</v>
      </c>
      <c r="J679" s="136">
        <v>2.78</v>
      </c>
    </row>
    <row r="680" spans="1:10" ht="26.4" x14ac:dyDescent="0.3">
      <c r="A680" s="132" t="s">
        <v>124</v>
      </c>
      <c r="B680" s="133" t="s">
        <v>253</v>
      </c>
      <c r="C680" s="132" t="s">
        <v>9</v>
      </c>
      <c r="D680" s="132" t="s">
        <v>254</v>
      </c>
      <c r="E680" s="172" t="s">
        <v>225</v>
      </c>
      <c r="F680" s="172"/>
      <c r="G680" s="134" t="s">
        <v>127</v>
      </c>
      <c r="H680" s="135">
        <v>0.13400000000000001</v>
      </c>
      <c r="I680" s="136">
        <v>24.95</v>
      </c>
      <c r="J680" s="136">
        <v>3.34</v>
      </c>
    </row>
    <row r="681" spans="1:10" x14ac:dyDescent="0.3">
      <c r="A681" s="137" t="s">
        <v>128</v>
      </c>
      <c r="B681" s="138" t="s">
        <v>1208</v>
      </c>
      <c r="C681" s="137" t="s">
        <v>9</v>
      </c>
      <c r="D681" s="137" t="s">
        <v>1209</v>
      </c>
      <c r="E681" s="173" t="s">
        <v>129</v>
      </c>
      <c r="F681" s="173"/>
      <c r="G681" s="139" t="s">
        <v>134</v>
      </c>
      <c r="H681" s="140">
        <v>1.0169999999999999</v>
      </c>
      <c r="I681" s="141">
        <v>2.73</v>
      </c>
      <c r="J681" s="141">
        <v>2.77</v>
      </c>
    </row>
    <row r="682" spans="1:10" ht="26.4" x14ac:dyDescent="0.3">
      <c r="A682" s="142"/>
      <c r="B682" s="142"/>
      <c r="C682" s="142"/>
      <c r="D682" s="142"/>
      <c r="E682" s="142" t="s">
        <v>195</v>
      </c>
      <c r="F682" s="143">
        <v>4.68</v>
      </c>
      <c r="G682" s="142" t="s">
        <v>196</v>
      </c>
      <c r="H682" s="143">
        <v>0</v>
      </c>
      <c r="I682" s="142" t="s">
        <v>197</v>
      </c>
      <c r="J682" s="143">
        <v>4.68</v>
      </c>
    </row>
    <row r="683" spans="1:10" x14ac:dyDescent="0.3">
      <c r="A683" s="142"/>
      <c r="B683" s="142"/>
      <c r="C683" s="142"/>
      <c r="D683" s="142"/>
      <c r="E683" s="142" t="s">
        <v>198</v>
      </c>
      <c r="F683" s="143">
        <v>2.2200000000000002</v>
      </c>
      <c r="G683" s="142"/>
      <c r="H683" s="167" t="s">
        <v>199</v>
      </c>
      <c r="I683" s="167"/>
      <c r="J683" s="143">
        <v>11.11</v>
      </c>
    </row>
    <row r="684" spans="1:10" ht="27" thickBot="1" x14ac:dyDescent="0.35">
      <c r="A684" s="125"/>
      <c r="B684" s="125"/>
      <c r="C684" s="125"/>
      <c r="D684" s="125"/>
      <c r="E684" s="125"/>
      <c r="F684" s="125"/>
      <c r="G684" s="125" t="s">
        <v>202</v>
      </c>
      <c r="H684" s="144">
        <v>844.29</v>
      </c>
      <c r="I684" s="125" t="s">
        <v>203</v>
      </c>
      <c r="J684" s="127">
        <v>9380.06</v>
      </c>
    </row>
    <row r="685" spans="1:10" ht="14.4" thickTop="1" x14ac:dyDescent="0.3">
      <c r="A685" s="145"/>
      <c r="B685" s="145"/>
      <c r="C685" s="145"/>
      <c r="D685" s="145"/>
      <c r="E685" s="145"/>
      <c r="F685" s="145"/>
      <c r="G685" s="145"/>
      <c r="H685" s="145"/>
      <c r="I685" s="145"/>
      <c r="J685" s="145"/>
    </row>
    <row r="686" spans="1:10" x14ac:dyDescent="0.3">
      <c r="A686" s="128" t="s">
        <v>638</v>
      </c>
      <c r="B686" s="129" t="s">
        <v>1</v>
      </c>
      <c r="C686" s="128" t="s">
        <v>2</v>
      </c>
      <c r="D686" s="128" t="s">
        <v>3</v>
      </c>
      <c r="E686" s="169" t="s">
        <v>122</v>
      </c>
      <c r="F686" s="169"/>
      <c r="G686" s="130" t="s">
        <v>4</v>
      </c>
      <c r="H686" s="129" t="s">
        <v>5</v>
      </c>
      <c r="I686" s="129" t="s">
        <v>6</v>
      </c>
      <c r="J686" s="129" t="s">
        <v>8</v>
      </c>
    </row>
    <row r="687" spans="1:10" ht="26.4" x14ac:dyDescent="0.3">
      <c r="A687" s="117" t="s">
        <v>123</v>
      </c>
      <c r="B687" s="118" t="s">
        <v>639</v>
      </c>
      <c r="C687" s="117" t="s">
        <v>9</v>
      </c>
      <c r="D687" s="117" t="s">
        <v>640</v>
      </c>
      <c r="E687" s="171" t="s">
        <v>250</v>
      </c>
      <c r="F687" s="171"/>
      <c r="G687" s="119" t="s">
        <v>134</v>
      </c>
      <c r="H687" s="131">
        <v>1</v>
      </c>
      <c r="I687" s="120">
        <v>17.05</v>
      </c>
      <c r="J687" s="120">
        <v>17.05</v>
      </c>
    </row>
    <row r="688" spans="1:10" ht="26.4" x14ac:dyDescent="0.3">
      <c r="A688" s="132" t="s">
        <v>124</v>
      </c>
      <c r="B688" s="133" t="s">
        <v>251</v>
      </c>
      <c r="C688" s="132" t="s">
        <v>9</v>
      </c>
      <c r="D688" s="132" t="s">
        <v>252</v>
      </c>
      <c r="E688" s="172" t="s">
        <v>225</v>
      </c>
      <c r="F688" s="172"/>
      <c r="G688" s="134" t="s">
        <v>127</v>
      </c>
      <c r="H688" s="135">
        <v>9.0999999999999998E-2</v>
      </c>
      <c r="I688" s="136">
        <v>20.79</v>
      </c>
      <c r="J688" s="136">
        <v>1.89</v>
      </c>
    </row>
    <row r="689" spans="1:10" ht="26.4" x14ac:dyDescent="0.3">
      <c r="A689" s="132" t="s">
        <v>124</v>
      </c>
      <c r="B689" s="133" t="s">
        <v>253</v>
      </c>
      <c r="C689" s="132" t="s">
        <v>9</v>
      </c>
      <c r="D689" s="132" t="s">
        <v>254</v>
      </c>
      <c r="E689" s="172" t="s">
        <v>225</v>
      </c>
      <c r="F689" s="172"/>
      <c r="G689" s="134" t="s">
        <v>127</v>
      </c>
      <c r="H689" s="135">
        <v>9.0999999999999998E-2</v>
      </c>
      <c r="I689" s="136">
        <v>24.95</v>
      </c>
      <c r="J689" s="136">
        <v>2.27</v>
      </c>
    </row>
    <row r="690" spans="1:10" ht="52.8" x14ac:dyDescent="0.3">
      <c r="A690" s="132" t="s">
        <v>124</v>
      </c>
      <c r="B690" s="133" t="s">
        <v>1210</v>
      </c>
      <c r="C690" s="132" t="s">
        <v>9</v>
      </c>
      <c r="D690" s="132" t="s">
        <v>1211</v>
      </c>
      <c r="E690" s="172" t="s">
        <v>257</v>
      </c>
      <c r="F690" s="172"/>
      <c r="G690" s="134" t="s">
        <v>134</v>
      </c>
      <c r="H690" s="135">
        <v>1</v>
      </c>
      <c r="I690" s="136">
        <v>9.89</v>
      </c>
      <c r="J690" s="136">
        <v>9.89</v>
      </c>
    </row>
    <row r="691" spans="1:10" x14ac:dyDescent="0.3">
      <c r="A691" s="137" t="s">
        <v>128</v>
      </c>
      <c r="B691" s="138" t="s">
        <v>1208</v>
      </c>
      <c r="C691" s="137" t="s">
        <v>9</v>
      </c>
      <c r="D691" s="137" t="s">
        <v>1209</v>
      </c>
      <c r="E691" s="173" t="s">
        <v>129</v>
      </c>
      <c r="F691" s="173"/>
      <c r="G691" s="139" t="s">
        <v>134</v>
      </c>
      <c r="H691" s="140">
        <v>1.1000000000000001</v>
      </c>
      <c r="I691" s="141">
        <v>2.73</v>
      </c>
      <c r="J691" s="141">
        <v>3</v>
      </c>
    </row>
    <row r="692" spans="1:10" ht="26.4" x14ac:dyDescent="0.3">
      <c r="A692" s="142"/>
      <c r="B692" s="142"/>
      <c r="C692" s="142"/>
      <c r="D692" s="142"/>
      <c r="E692" s="142" t="s">
        <v>195</v>
      </c>
      <c r="F692" s="143">
        <v>7.96</v>
      </c>
      <c r="G692" s="142" t="s">
        <v>196</v>
      </c>
      <c r="H692" s="143">
        <v>0</v>
      </c>
      <c r="I692" s="142" t="s">
        <v>197</v>
      </c>
      <c r="J692" s="143">
        <v>7.96</v>
      </c>
    </row>
    <row r="693" spans="1:10" x14ac:dyDescent="0.3">
      <c r="A693" s="142"/>
      <c r="B693" s="142"/>
      <c r="C693" s="142"/>
      <c r="D693" s="142"/>
      <c r="E693" s="142" t="s">
        <v>198</v>
      </c>
      <c r="F693" s="143">
        <v>4.26</v>
      </c>
      <c r="G693" s="142"/>
      <c r="H693" s="167" t="s">
        <v>199</v>
      </c>
      <c r="I693" s="167"/>
      <c r="J693" s="143">
        <v>21.31</v>
      </c>
    </row>
    <row r="694" spans="1:10" ht="27" thickBot="1" x14ac:dyDescent="0.35">
      <c r="A694" s="125"/>
      <c r="B694" s="125"/>
      <c r="C694" s="125"/>
      <c r="D694" s="125"/>
      <c r="E694" s="125"/>
      <c r="F694" s="125"/>
      <c r="G694" s="125" t="s">
        <v>202</v>
      </c>
      <c r="H694" s="144">
        <v>434.03</v>
      </c>
      <c r="I694" s="125" t="s">
        <v>203</v>
      </c>
      <c r="J694" s="127">
        <v>9249.17</v>
      </c>
    </row>
    <row r="695" spans="1:10" ht="14.4" thickTop="1" x14ac:dyDescent="0.3">
      <c r="A695" s="145"/>
      <c r="B695" s="145"/>
      <c r="C695" s="145"/>
      <c r="D695" s="145"/>
      <c r="E695" s="145"/>
      <c r="F695" s="145"/>
      <c r="G695" s="145"/>
      <c r="H695" s="145"/>
      <c r="I695" s="145"/>
      <c r="J695" s="145"/>
    </row>
    <row r="696" spans="1:10" x14ac:dyDescent="0.3">
      <c r="A696" s="114" t="s">
        <v>641</v>
      </c>
      <c r="B696" s="114"/>
      <c r="C696" s="114"/>
      <c r="D696" s="114" t="s">
        <v>642</v>
      </c>
      <c r="E696" s="114"/>
      <c r="F696" s="168"/>
      <c r="G696" s="168"/>
      <c r="H696" s="115"/>
      <c r="I696" s="114"/>
      <c r="J696" s="116">
        <v>2999.81</v>
      </c>
    </row>
    <row r="697" spans="1:10" x14ac:dyDescent="0.3">
      <c r="A697" s="128" t="s">
        <v>643</v>
      </c>
      <c r="B697" s="129" t="s">
        <v>1</v>
      </c>
      <c r="C697" s="128" t="s">
        <v>2</v>
      </c>
      <c r="D697" s="128" t="s">
        <v>3</v>
      </c>
      <c r="E697" s="169" t="s">
        <v>122</v>
      </c>
      <c r="F697" s="169"/>
      <c r="G697" s="130" t="s">
        <v>4</v>
      </c>
      <c r="H697" s="129" t="s">
        <v>5</v>
      </c>
      <c r="I697" s="129" t="s">
        <v>6</v>
      </c>
      <c r="J697" s="129" t="s">
        <v>8</v>
      </c>
    </row>
    <row r="698" spans="1:10" ht="26.4" x14ac:dyDescent="0.3">
      <c r="A698" s="117" t="s">
        <v>123</v>
      </c>
      <c r="B698" s="118" t="s">
        <v>644</v>
      </c>
      <c r="C698" s="117" t="s">
        <v>9</v>
      </c>
      <c r="D698" s="117" t="s">
        <v>645</v>
      </c>
      <c r="E698" s="171" t="s">
        <v>250</v>
      </c>
      <c r="F698" s="171"/>
      <c r="G698" s="119" t="s">
        <v>134</v>
      </c>
      <c r="H698" s="131">
        <v>1</v>
      </c>
      <c r="I698" s="120">
        <v>17.239999999999998</v>
      </c>
      <c r="J698" s="120">
        <v>17.239999999999998</v>
      </c>
    </row>
    <row r="699" spans="1:10" ht="26.4" x14ac:dyDescent="0.3">
      <c r="A699" s="132" t="s">
        <v>124</v>
      </c>
      <c r="B699" s="133" t="s">
        <v>251</v>
      </c>
      <c r="C699" s="132" t="s">
        <v>9</v>
      </c>
      <c r="D699" s="132" t="s">
        <v>252</v>
      </c>
      <c r="E699" s="172" t="s">
        <v>225</v>
      </c>
      <c r="F699" s="172"/>
      <c r="G699" s="134" t="s">
        <v>127</v>
      </c>
      <c r="H699" s="135">
        <v>0.19700000000000001</v>
      </c>
      <c r="I699" s="136">
        <v>20.79</v>
      </c>
      <c r="J699" s="136">
        <v>4.09</v>
      </c>
    </row>
    <row r="700" spans="1:10" ht="26.4" x14ac:dyDescent="0.3">
      <c r="A700" s="132" t="s">
        <v>124</v>
      </c>
      <c r="B700" s="133" t="s">
        <v>253</v>
      </c>
      <c r="C700" s="132" t="s">
        <v>9</v>
      </c>
      <c r="D700" s="132" t="s">
        <v>254</v>
      </c>
      <c r="E700" s="172" t="s">
        <v>225</v>
      </c>
      <c r="F700" s="172"/>
      <c r="G700" s="134" t="s">
        <v>127</v>
      </c>
      <c r="H700" s="135">
        <v>0.19700000000000001</v>
      </c>
      <c r="I700" s="136">
        <v>24.95</v>
      </c>
      <c r="J700" s="136">
        <v>4.91</v>
      </c>
    </row>
    <row r="701" spans="1:10" x14ac:dyDescent="0.3">
      <c r="A701" s="137" t="s">
        <v>128</v>
      </c>
      <c r="B701" s="138" t="s">
        <v>1212</v>
      </c>
      <c r="C701" s="137" t="s">
        <v>9</v>
      </c>
      <c r="D701" s="137" t="s">
        <v>1213</v>
      </c>
      <c r="E701" s="173" t="s">
        <v>129</v>
      </c>
      <c r="F701" s="173"/>
      <c r="G701" s="139" t="s">
        <v>134</v>
      </c>
      <c r="H701" s="140">
        <v>1.0169999999999999</v>
      </c>
      <c r="I701" s="141">
        <v>8.11</v>
      </c>
      <c r="J701" s="141">
        <v>8.24</v>
      </c>
    </row>
    <row r="702" spans="1:10" ht="26.4" x14ac:dyDescent="0.3">
      <c r="A702" s="142"/>
      <c r="B702" s="142"/>
      <c r="C702" s="142"/>
      <c r="D702" s="142"/>
      <c r="E702" s="142" t="s">
        <v>195</v>
      </c>
      <c r="F702" s="143">
        <v>6.9</v>
      </c>
      <c r="G702" s="142" t="s">
        <v>196</v>
      </c>
      <c r="H702" s="143">
        <v>0</v>
      </c>
      <c r="I702" s="142" t="s">
        <v>197</v>
      </c>
      <c r="J702" s="143">
        <v>6.9</v>
      </c>
    </row>
    <row r="703" spans="1:10" x14ac:dyDescent="0.3">
      <c r="A703" s="142"/>
      <c r="B703" s="142"/>
      <c r="C703" s="142"/>
      <c r="D703" s="142"/>
      <c r="E703" s="142" t="s">
        <v>198</v>
      </c>
      <c r="F703" s="143">
        <v>4.3099999999999996</v>
      </c>
      <c r="G703" s="142"/>
      <c r="H703" s="167" t="s">
        <v>199</v>
      </c>
      <c r="I703" s="167"/>
      <c r="J703" s="143">
        <v>21.55</v>
      </c>
    </row>
    <row r="704" spans="1:10" ht="27" thickBot="1" x14ac:dyDescent="0.35">
      <c r="A704" s="125"/>
      <c r="B704" s="125"/>
      <c r="C704" s="125"/>
      <c r="D704" s="125"/>
      <c r="E704" s="125"/>
      <c r="F704" s="125"/>
      <c r="G704" s="125" t="s">
        <v>202</v>
      </c>
      <c r="H704" s="144">
        <v>21.61</v>
      </c>
      <c r="I704" s="125" t="s">
        <v>203</v>
      </c>
      <c r="J704" s="127">
        <v>465.69</v>
      </c>
    </row>
    <row r="705" spans="1:10" ht="14.4" thickTop="1" x14ac:dyDescent="0.3">
      <c r="A705" s="145"/>
      <c r="B705" s="145"/>
      <c r="C705" s="145"/>
      <c r="D705" s="145"/>
      <c r="E705" s="145"/>
      <c r="F705" s="145"/>
      <c r="G705" s="145"/>
      <c r="H705" s="145"/>
      <c r="I705" s="145"/>
      <c r="J705" s="145"/>
    </row>
    <row r="706" spans="1:10" x14ac:dyDescent="0.3">
      <c r="A706" s="128" t="s">
        <v>646</v>
      </c>
      <c r="B706" s="129" t="s">
        <v>1</v>
      </c>
      <c r="C706" s="128" t="s">
        <v>2</v>
      </c>
      <c r="D706" s="128" t="s">
        <v>3</v>
      </c>
      <c r="E706" s="169" t="s">
        <v>122</v>
      </c>
      <c r="F706" s="169"/>
      <c r="G706" s="130" t="s">
        <v>4</v>
      </c>
      <c r="H706" s="129" t="s">
        <v>5</v>
      </c>
      <c r="I706" s="129" t="s">
        <v>6</v>
      </c>
      <c r="J706" s="129" t="s">
        <v>8</v>
      </c>
    </row>
    <row r="707" spans="1:10" ht="26.4" x14ac:dyDescent="0.3">
      <c r="A707" s="117" t="s">
        <v>123</v>
      </c>
      <c r="B707" s="118" t="s">
        <v>647</v>
      </c>
      <c r="C707" s="117" t="s">
        <v>9</v>
      </c>
      <c r="D707" s="117" t="s">
        <v>648</v>
      </c>
      <c r="E707" s="171" t="s">
        <v>250</v>
      </c>
      <c r="F707" s="171"/>
      <c r="G707" s="119" t="s">
        <v>134</v>
      </c>
      <c r="H707" s="131">
        <v>1</v>
      </c>
      <c r="I707" s="120">
        <v>18.38</v>
      </c>
      <c r="J707" s="120">
        <v>18.38</v>
      </c>
    </row>
    <row r="708" spans="1:10" ht="26.4" x14ac:dyDescent="0.3">
      <c r="A708" s="132" t="s">
        <v>124</v>
      </c>
      <c r="B708" s="133" t="s">
        <v>251</v>
      </c>
      <c r="C708" s="132" t="s">
        <v>9</v>
      </c>
      <c r="D708" s="132" t="s">
        <v>252</v>
      </c>
      <c r="E708" s="172" t="s">
        <v>225</v>
      </c>
      <c r="F708" s="172"/>
      <c r="G708" s="134" t="s">
        <v>127</v>
      </c>
      <c r="H708" s="135">
        <v>0.16200000000000001</v>
      </c>
      <c r="I708" s="136">
        <v>20.79</v>
      </c>
      <c r="J708" s="136">
        <v>3.36</v>
      </c>
    </row>
    <row r="709" spans="1:10" ht="26.4" x14ac:dyDescent="0.3">
      <c r="A709" s="132" t="s">
        <v>124</v>
      </c>
      <c r="B709" s="133" t="s">
        <v>253</v>
      </c>
      <c r="C709" s="132" t="s">
        <v>9</v>
      </c>
      <c r="D709" s="132" t="s">
        <v>254</v>
      </c>
      <c r="E709" s="172" t="s">
        <v>225</v>
      </c>
      <c r="F709" s="172"/>
      <c r="G709" s="134" t="s">
        <v>127</v>
      </c>
      <c r="H709" s="135">
        <v>0.16200000000000001</v>
      </c>
      <c r="I709" s="136">
        <v>24.95</v>
      </c>
      <c r="J709" s="136">
        <v>4.04</v>
      </c>
    </row>
    <row r="710" spans="1:10" x14ac:dyDescent="0.3">
      <c r="A710" s="137" t="s">
        <v>128</v>
      </c>
      <c r="B710" s="138" t="s">
        <v>1214</v>
      </c>
      <c r="C710" s="137" t="s">
        <v>9</v>
      </c>
      <c r="D710" s="137" t="s">
        <v>1215</v>
      </c>
      <c r="E710" s="173" t="s">
        <v>129</v>
      </c>
      <c r="F710" s="173"/>
      <c r="G710" s="139" t="s">
        <v>134</v>
      </c>
      <c r="H710" s="140">
        <v>1.0169999999999999</v>
      </c>
      <c r="I710" s="141">
        <v>10.8</v>
      </c>
      <c r="J710" s="141">
        <v>10.98</v>
      </c>
    </row>
    <row r="711" spans="1:10" ht="26.4" x14ac:dyDescent="0.3">
      <c r="A711" s="142"/>
      <c r="B711" s="142"/>
      <c r="C711" s="142"/>
      <c r="D711" s="142"/>
      <c r="E711" s="142" t="s">
        <v>195</v>
      </c>
      <c r="F711" s="143">
        <v>5.67</v>
      </c>
      <c r="G711" s="142" t="s">
        <v>196</v>
      </c>
      <c r="H711" s="143">
        <v>0</v>
      </c>
      <c r="I711" s="142" t="s">
        <v>197</v>
      </c>
      <c r="J711" s="143">
        <v>5.67</v>
      </c>
    </row>
    <row r="712" spans="1:10" x14ac:dyDescent="0.3">
      <c r="A712" s="142"/>
      <c r="B712" s="142"/>
      <c r="C712" s="142"/>
      <c r="D712" s="142"/>
      <c r="E712" s="142" t="s">
        <v>198</v>
      </c>
      <c r="F712" s="143">
        <v>4.59</v>
      </c>
      <c r="G712" s="142"/>
      <c r="H712" s="167" t="s">
        <v>199</v>
      </c>
      <c r="I712" s="167"/>
      <c r="J712" s="143">
        <v>22.97</v>
      </c>
    </row>
    <row r="713" spans="1:10" ht="27" thickBot="1" x14ac:dyDescent="0.35">
      <c r="A713" s="125"/>
      <c r="B713" s="125"/>
      <c r="C713" s="125"/>
      <c r="D713" s="125"/>
      <c r="E713" s="125"/>
      <c r="F713" s="125"/>
      <c r="G713" s="125" t="s">
        <v>202</v>
      </c>
      <c r="H713" s="144">
        <v>95.77</v>
      </c>
      <c r="I713" s="125" t="s">
        <v>203</v>
      </c>
      <c r="J713" s="127">
        <v>2199.83</v>
      </c>
    </row>
    <row r="714" spans="1:10" ht="14.4" thickTop="1" x14ac:dyDescent="0.3">
      <c r="A714" s="145"/>
      <c r="B714" s="145"/>
      <c r="C714" s="145"/>
      <c r="D714" s="145"/>
      <c r="E714" s="145"/>
      <c r="F714" s="145"/>
      <c r="G714" s="145"/>
      <c r="H714" s="145"/>
      <c r="I714" s="145"/>
      <c r="J714" s="145"/>
    </row>
    <row r="715" spans="1:10" x14ac:dyDescent="0.3">
      <c r="A715" s="128" t="s">
        <v>649</v>
      </c>
      <c r="B715" s="129" t="s">
        <v>1</v>
      </c>
      <c r="C715" s="128" t="s">
        <v>2</v>
      </c>
      <c r="D715" s="128" t="s">
        <v>3</v>
      </c>
      <c r="E715" s="169" t="s">
        <v>122</v>
      </c>
      <c r="F715" s="169"/>
      <c r="G715" s="130" t="s">
        <v>4</v>
      </c>
      <c r="H715" s="129" t="s">
        <v>5</v>
      </c>
      <c r="I715" s="129" t="s">
        <v>6</v>
      </c>
      <c r="J715" s="129" t="s">
        <v>8</v>
      </c>
    </row>
    <row r="716" spans="1:10" ht="26.4" x14ac:dyDescent="0.3">
      <c r="A716" s="117" t="s">
        <v>123</v>
      </c>
      <c r="B716" s="118" t="s">
        <v>650</v>
      </c>
      <c r="C716" s="117" t="s">
        <v>9</v>
      </c>
      <c r="D716" s="117" t="s">
        <v>651</v>
      </c>
      <c r="E716" s="171" t="s">
        <v>1216</v>
      </c>
      <c r="F716" s="171"/>
      <c r="G716" s="119" t="s">
        <v>134</v>
      </c>
      <c r="H716" s="131">
        <v>1</v>
      </c>
      <c r="I716" s="120">
        <v>18.170000000000002</v>
      </c>
      <c r="J716" s="120">
        <v>18.170000000000002</v>
      </c>
    </row>
    <row r="717" spans="1:10" ht="26.4" x14ac:dyDescent="0.3">
      <c r="A717" s="132" t="s">
        <v>124</v>
      </c>
      <c r="B717" s="133" t="s">
        <v>251</v>
      </c>
      <c r="C717" s="132" t="s">
        <v>9</v>
      </c>
      <c r="D717" s="132" t="s">
        <v>252</v>
      </c>
      <c r="E717" s="172" t="s">
        <v>225</v>
      </c>
      <c r="F717" s="172"/>
      <c r="G717" s="134" t="s">
        <v>127</v>
      </c>
      <c r="H717" s="135">
        <v>0.11219999999999999</v>
      </c>
      <c r="I717" s="136">
        <v>20.79</v>
      </c>
      <c r="J717" s="136">
        <v>2.33</v>
      </c>
    </row>
    <row r="718" spans="1:10" ht="26.4" x14ac:dyDescent="0.3">
      <c r="A718" s="132" t="s">
        <v>124</v>
      </c>
      <c r="B718" s="133" t="s">
        <v>253</v>
      </c>
      <c r="C718" s="132" t="s">
        <v>9</v>
      </c>
      <c r="D718" s="132" t="s">
        <v>254</v>
      </c>
      <c r="E718" s="172" t="s">
        <v>225</v>
      </c>
      <c r="F718" s="172"/>
      <c r="G718" s="134" t="s">
        <v>127</v>
      </c>
      <c r="H718" s="135">
        <v>0.11219999999999999</v>
      </c>
      <c r="I718" s="136">
        <v>24.95</v>
      </c>
      <c r="J718" s="136">
        <v>2.79</v>
      </c>
    </row>
    <row r="719" spans="1:10" x14ac:dyDescent="0.3">
      <c r="A719" s="137" t="s">
        <v>128</v>
      </c>
      <c r="B719" s="138" t="s">
        <v>1217</v>
      </c>
      <c r="C719" s="137" t="s">
        <v>9</v>
      </c>
      <c r="D719" s="137" t="s">
        <v>1218</v>
      </c>
      <c r="E719" s="173" t="s">
        <v>129</v>
      </c>
      <c r="F719" s="173"/>
      <c r="G719" s="139" t="s">
        <v>134</v>
      </c>
      <c r="H719" s="140">
        <v>1.1000000000000001</v>
      </c>
      <c r="I719" s="141">
        <v>11.87</v>
      </c>
      <c r="J719" s="141">
        <v>13.05</v>
      </c>
    </row>
    <row r="720" spans="1:10" ht="26.4" x14ac:dyDescent="0.3">
      <c r="A720" s="142"/>
      <c r="B720" s="142"/>
      <c r="C720" s="142"/>
      <c r="D720" s="142"/>
      <c r="E720" s="142" t="s">
        <v>195</v>
      </c>
      <c r="F720" s="143">
        <v>3.92</v>
      </c>
      <c r="G720" s="142" t="s">
        <v>196</v>
      </c>
      <c r="H720" s="143">
        <v>0</v>
      </c>
      <c r="I720" s="142" t="s">
        <v>197</v>
      </c>
      <c r="J720" s="143">
        <v>3.92</v>
      </c>
    </row>
    <row r="721" spans="1:10" x14ac:dyDescent="0.3">
      <c r="A721" s="142"/>
      <c r="B721" s="142"/>
      <c r="C721" s="142"/>
      <c r="D721" s="142"/>
      <c r="E721" s="142" t="s">
        <v>198</v>
      </c>
      <c r="F721" s="143">
        <v>4.54</v>
      </c>
      <c r="G721" s="142"/>
      <c r="H721" s="167" t="s">
        <v>199</v>
      </c>
      <c r="I721" s="167"/>
      <c r="J721" s="143">
        <v>22.71</v>
      </c>
    </row>
    <row r="722" spans="1:10" ht="27" thickBot="1" x14ac:dyDescent="0.35">
      <c r="A722" s="125"/>
      <c r="B722" s="125"/>
      <c r="C722" s="125"/>
      <c r="D722" s="125"/>
      <c r="E722" s="125"/>
      <c r="F722" s="125"/>
      <c r="G722" s="125" t="s">
        <v>202</v>
      </c>
      <c r="H722" s="144">
        <v>14.72</v>
      </c>
      <c r="I722" s="125" t="s">
        <v>203</v>
      </c>
      <c r="J722" s="127">
        <v>334.29</v>
      </c>
    </row>
    <row r="723" spans="1:10" ht="14.4" thickTop="1" x14ac:dyDescent="0.3">
      <c r="A723" s="145"/>
      <c r="B723" s="145"/>
      <c r="C723" s="145"/>
      <c r="D723" s="145"/>
      <c r="E723" s="145"/>
      <c r="F723" s="145"/>
      <c r="G723" s="145"/>
      <c r="H723" s="145"/>
      <c r="I723" s="145"/>
      <c r="J723" s="145"/>
    </row>
    <row r="724" spans="1:10" x14ac:dyDescent="0.3">
      <c r="A724" s="114" t="s">
        <v>652</v>
      </c>
      <c r="B724" s="114"/>
      <c r="C724" s="114"/>
      <c r="D724" s="114" t="s">
        <v>653</v>
      </c>
      <c r="E724" s="114"/>
      <c r="F724" s="168"/>
      <c r="G724" s="168"/>
      <c r="H724" s="115"/>
      <c r="I724" s="114"/>
      <c r="J724" s="116">
        <v>10354.27</v>
      </c>
    </row>
    <row r="725" spans="1:10" x14ac:dyDescent="0.3">
      <c r="A725" s="128" t="s">
        <v>654</v>
      </c>
      <c r="B725" s="129" t="s">
        <v>1</v>
      </c>
      <c r="C725" s="128" t="s">
        <v>2</v>
      </c>
      <c r="D725" s="128" t="s">
        <v>3</v>
      </c>
      <c r="E725" s="169" t="s">
        <v>122</v>
      </c>
      <c r="F725" s="169"/>
      <c r="G725" s="130" t="s">
        <v>4</v>
      </c>
      <c r="H725" s="129" t="s">
        <v>5</v>
      </c>
      <c r="I725" s="129" t="s">
        <v>6</v>
      </c>
      <c r="J725" s="129" t="s">
        <v>8</v>
      </c>
    </row>
    <row r="726" spans="1:10" ht="26.4" x14ac:dyDescent="0.3">
      <c r="A726" s="117" t="s">
        <v>123</v>
      </c>
      <c r="B726" s="118" t="s">
        <v>655</v>
      </c>
      <c r="C726" s="117" t="s">
        <v>9</v>
      </c>
      <c r="D726" s="117" t="s">
        <v>656</v>
      </c>
      <c r="E726" s="171" t="s">
        <v>1219</v>
      </c>
      <c r="F726" s="171"/>
      <c r="G726" s="119" t="s">
        <v>133</v>
      </c>
      <c r="H726" s="131">
        <v>1</v>
      </c>
      <c r="I726" s="120">
        <v>18.899999999999999</v>
      </c>
      <c r="J726" s="120">
        <v>18.899999999999999</v>
      </c>
    </row>
    <row r="727" spans="1:10" ht="26.4" x14ac:dyDescent="0.3">
      <c r="A727" s="132" t="s">
        <v>124</v>
      </c>
      <c r="B727" s="133" t="s">
        <v>251</v>
      </c>
      <c r="C727" s="132" t="s">
        <v>9</v>
      </c>
      <c r="D727" s="132" t="s">
        <v>252</v>
      </c>
      <c r="E727" s="172" t="s">
        <v>225</v>
      </c>
      <c r="F727" s="172"/>
      <c r="G727" s="134" t="s">
        <v>127</v>
      </c>
      <c r="H727" s="135">
        <v>0.27460000000000001</v>
      </c>
      <c r="I727" s="136">
        <v>20.79</v>
      </c>
      <c r="J727" s="136">
        <v>5.7</v>
      </c>
    </row>
    <row r="728" spans="1:10" ht="26.4" x14ac:dyDescent="0.3">
      <c r="A728" s="132" t="s">
        <v>124</v>
      </c>
      <c r="B728" s="133" t="s">
        <v>253</v>
      </c>
      <c r="C728" s="132" t="s">
        <v>9</v>
      </c>
      <c r="D728" s="132" t="s">
        <v>254</v>
      </c>
      <c r="E728" s="172" t="s">
        <v>225</v>
      </c>
      <c r="F728" s="172"/>
      <c r="G728" s="134" t="s">
        <v>127</v>
      </c>
      <c r="H728" s="135">
        <v>0.27460000000000001</v>
      </c>
      <c r="I728" s="136">
        <v>24.95</v>
      </c>
      <c r="J728" s="136">
        <v>6.85</v>
      </c>
    </row>
    <row r="729" spans="1:10" ht="26.4" x14ac:dyDescent="0.3">
      <c r="A729" s="137" t="s">
        <v>128</v>
      </c>
      <c r="B729" s="138" t="s">
        <v>1176</v>
      </c>
      <c r="C729" s="137" t="s">
        <v>9</v>
      </c>
      <c r="D729" s="137" t="s">
        <v>1177</v>
      </c>
      <c r="E729" s="173" t="s">
        <v>129</v>
      </c>
      <c r="F729" s="173"/>
      <c r="G729" s="139" t="s">
        <v>133</v>
      </c>
      <c r="H729" s="140">
        <v>2</v>
      </c>
      <c r="I729" s="141">
        <v>0.22</v>
      </c>
      <c r="J729" s="141">
        <v>0.44</v>
      </c>
    </row>
    <row r="730" spans="1:10" x14ac:dyDescent="0.3">
      <c r="A730" s="137" t="s">
        <v>128</v>
      </c>
      <c r="B730" s="138" t="s">
        <v>1220</v>
      </c>
      <c r="C730" s="137" t="s">
        <v>9</v>
      </c>
      <c r="D730" s="137" t="s">
        <v>1221</v>
      </c>
      <c r="E730" s="173" t="s">
        <v>129</v>
      </c>
      <c r="F730" s="173"/>
      <c r="G730" s="139" t="s">
        <v>133</v>
      </c>
      <c r="H730" s="140">
        <v>1</v>
      </c>
      <c r="I730" s="141">
        <v>5.91</v>
      </c>
      <c r="J730" s="141">
        <v>5.91</v>
      </c>
    </row>
    <row r="731" spans="1:10" ht="26.4" x14ac:dyDescent="0.3">
      <c r="A731" s="142"/>
      <c r="B731" s="142"/>
      <c r="C731" s="142"/>
      <c r="D731" s="142"/>
      <c r="E731" s="142" t="s">
        <v>195</v>
      </c>
      <c r="F731" s="143">
        <v>9.61</v>
      </c>
      <c r="G731" s="142" t="s">
        <v>196</v>
      </c>
      <c r="H731" s="143">
        <v>0</v>
      </c>
      <c r="I731" s="142" t="s">
        <v>197</v>
      </c>
      <c r="J731" s="143">
        <v>9.61</v>
      </c>
    </row>
    <row r="732" spans="1:10" x14ac:dyDescent="0.3">
      <c r="A732" s="142"/>
      <c r="B732" s="142"/>
      <c r="C732" s="142"/>
      <c r="D732" s="142"/>
      <c r="E732" s="142" t="s">
        <v>198</v>
      </c>
      <c r="F732" s="143">
        <v>4.72</v>
      </c>
      <c r="G732" s="142"/>
      <c r="H732" s="167" t="s">
        <v>199</v>
      </c>
      <c r="I732" s="167"/>
      <c r="J732" s="143">
        <v>23.62</v>
      </c>
    </row>
    <row r="733" spans="1:10" ht="27" thickBot="1" x14ac:dyDescent="0.35">
      <c r="A733" s="125"/>
      <c r="B733" s="125"/>
      <c r="C733" s="125"/>
      <c r="D733" s="125"/>
      <c r="E733" s="125"/>
      <c r="F733" s="125"/>
      <c r="G733" s="125" t="s">
        <v>202</v>
      </c>
      <c r="H733" s="144">
        <v>6</v>
      </c>
      <c r="I733" s="125" t="s">
        <v>203</v>
      </c>
      <c r="J733" s="127">
        <v>141.72</v>
      </c>
    </row>
    <row r="734" spans="1:10" ht="14.4" thickTop="1" x14ac:dyDescent="0.3">
      <c r="A734" s="145"/>
      <c r="B734" s="145"/>
      <c r="C734" s="145"/>
      <c r="D734" s="145"/>
      <c r="E734" s="145"/>
      <c r="F734" s="145"/>
      <c r="G734" s="145"/>
      <c r="H734" s="145"/>
      <c r="I734" s="145"/>
      <c r="J734" s="145"/>
    </row>
    <row r="735" spans="1:10" x14ac:dyDescent="0.3">
      <c r="A735" s="128" t="s">
        <v>657</v>
      </c>
      <c r="B735" s="129" t="s">
        <v>1</v>
      </c>
      <c r="C735" s="128" t="s">
        <v>2</v>
      </c>
      <c r="D735" s="128" t="s">
        <v>3</v>
      </c>
      <c r="E735" s="169" t="s">
        <v>122</v>
      </c>
      <c r="F735" s="169"/>
      <c r="G735" s="130" t="s">
        <v>4</v>
      </c>
      <c r="H735" s="129" t="s">
        <v>5</v>
      </c>
      <c r="I735" s="129" t="s">
        <v>6</v>
      </c>
      <c r="J735" s="129" t="s">
        <v>8</v>
      </c>
    </row>
    <row r="736" spans="1:10" ht="26.4" x14ac:dyDescent="0.3">
      <c r="A736" s="117" t="s">
        <v>123</v>
      </c>
      <c r="B736" s="118" t="s">
        <v>658</v>
      </c>
      <c r="C736" s="117" t="s">
        <v>9</v>
      </c>
      <c r="D736" s="117" t="s">
        <v>659</v>
      </c>
      <c r="E736" s="171" t="s">
        <v>250</v>
      </c>
      <c r="F736" s="171"/>
      <c r="G736" s="119" t="s">
        <v>133</v>
      </c>
      <c r="H736" s="131">
        <v>1</v>
      </c>
      <c r="I736" s="120">
        <v>26.09</v>
      </c>
      <c r="J736" s="120">
        <v>26.09</v>
      </c>
    </row>
    <row r="737" spans="1:10" ht="26.4" x14ac:dyDescent="0.3">
      <c r="A737" s="132" t="s">
        <v>124</v>
      </c>
      <c r="B737" s="133" t="s">
        <v>251</v>
      </c>
      <c r="C737" s="132" t="s">
        <v>9</v>
      </c>
      <c r="D737" s="132" t="s">
        <v>252</v>
      </c>
      <c r="E737" s="172" t="s">
        <v>225</v>
      </c>
      <c r="F737" s="172"/>
      <c r="G737" s="134" t="s">
        <v>127</v>
      </c>
      <c r="H737" s="135">
        <v>0.48299999999999998</v>
      </c>
      <c r="I737" s="136">
        <v>20.79</v>
      </c>
      <c r="J737" s="136">
        <v>10.039999999999999</v>
      </c>
    </row>
    <row r="738" spans="1:10" ht="26.4" x14ac:dyDescent="0.3">
      <c r="A738" s="132" t="s">
        <v>124</v>
      </c>
      <c r="B738" s="133" t="s">
        <v>253</v>
      </c>
      <c r="C738" s="132" t="s">
        <v>9</v>
      </c>
      <c r="D738" s="132" t="s">
        <v>254</v>
      </c>
      <c r="E738" s="172" t="s">
        <v>225</v>
      </c>
      <c r="F738" s="172"/>
      <c r="G738" s="134" t="s">
        <v>127</v>
      </c>
      <c r="H738" s="135">
        <v>0.48299999999999998</v>
      </c>
      <c r="I738" s="136">
        <v>24.95</v>
      </c>
      <c r="J738" s="136">
        <v>12.05</v>
      </c>
    </row>
    <row r="739" spans="1:10" ht="26.4" x14ac:dyDescent="0.3">
      <c r="A739" s="137" t="s">
        <v>128</v>
      </c>
      <c r="B739" s="138" t="s">
        <v>1222</v>
      </c>
      <c r="C739" s="137" t="s">
        <v>9</v>
      </c>
      <c r="D739" s="137" t="s">
        <v>1223</v>
      </c>
      <c r="E739" s="173" t="s">
        <v>129</v>
      </c>
      <c r="F739" s="173"/>
      <c r="G739" s="139" t="s">
        <v>133</v>
      </c>
      <c r="H739" s="140">
        <v>1</v>
      </c>
      <c r="I739" s="141">
        <v>4</v>
      </c>
      <c r="J739" s="141">
        <v>4</v>
      </c>
    </row>
    <row r="740" spans="1:10" ht="26.4" x14ac:dyDescent="0.3">
      <c r="A740" s="142"/>
      <c r="B740" s="142"/>
      <c r="C740" s="142"/>
      <c r="D740" s="142"/>
      <c r="E740" s="142" t="s">
        <v>195</v>
      </c>
      <c r="F740" s="143">
        <v>16.91</v>
      </c>
      <c r="G740" s="142" t="s">
        <v>196</v>
      </c>
      <c r="H740" s="143">
        <v>0</v>
      </c>
      <c r="I740" s="142" t="s">
        <v>197</v>
      </c>
      <c r="J740" s="143">
        <v>16.91</v>
      </c>
    </row>
    <row r="741" spans="1:10" x14ac:dyDescent="0.3">
      <c r="A741" s="142"/>
      <c r="B741" s="142"/>
      <c r="C741" s="142"/>
      <c r="D741" s="142"/>
      <c r="E741" s="142" t="s">
        <v>198</v>
      </c>
      <c r="F741" s="143">
        <v>6.52</v>
      </c>
      <c r="G741" s="142"/>
      <c r="H741" s="167" t="s">
        <v>199</v>
      </c>
      <c r="I741" s="167"/>
      <c r="J741" s="143">
        <v>32.61</v>
      </c>
    </row>
    <row r="742" spans="1:10" ht="27" thickBot="1" x14ac:dyDescent="0.35">
      <c r="A742" s="125"/>
      <c r="B742" s="125"/>
      <c r="C742" s="125"/>
      <c r="D742" s="125"/>
      <c r="E742" s="125"/>
      <c r="F742" s="125"/>
      <c r="G742" s="125" t="s">
        <v>202</v>
      </c>
      <c r="H742" s="144">
        <v>158</v>
      </c>
      <c r="I742" s="125" t="s">
        <v>203</v>
      </c>
      <c r="J742" s="127">
        <v>5152.38</v>
      </c>
    </row>
    <row r="743" spans="1:10" ht="14.4" thickTop="1" x14ac:dyDescent="0.3">
      <c r="A743" s="145"/>
      <c r="B743" s="145"/>
      <c r="C743" s="145"/>
      <c r="D743" s="145"/>
      <c r="E743" s="145"/>
      <c r="F743" s="145"/>
      <c r="G743" s="145"/>
      <c r="H743" s="145"/>
      <c r="I743" s="145"/>
      <c r="J743" s="145"/>
    </row>
    <row r="744" spans="1:10" x14ac:dyDescent="0.3">
      <c r="A744" s="128" t="s">
        <v>660</v>
      </c>
      <c r="B744" s="129" t="s">
        <v>1</v>
      </c>
      <c r="C744" s="128" t="s">
        <v>2</v>
      </c>
      <c r="D744" s="128" t="s">
        <v>3</v>
      </c>
      <c r="E744" s="169" t="s">
        <v>122</v>
      </c>
      <c r="F744" s="169"/>
      <c r="G744" s="130" t="s">
        <v>4</v>
      </c>
      <c r="H744" s="129" t="s">
        <v>5</v>
      </c>
      <c r="I744" s="129" t="s">
        <v>6</v>
      </c>
      <c r="J744" s="129" t="s">
        <v>8</v>
      </c>
    </row>
    <row r="745" spans="1:10" ht="26.4" x14ac:dyDescent="0.3">
      <c r="A745" s="117" t="s">
        <v>123</v>
      </c>
      <c r="B745" s="118" t="s">
        <v>661</v>
      </c>
      <c r="C745" s="117" t="s">
        <v>9</v>
      </c>
      <c r="D745" s="117" t="s">
        <v>662</v>
      </c>
      <c r="E745" s="171" t="s">
        <v>250</v>
      </c>
      <c r="F745" s="171"/>
      <c r="G745" s="119" t="s">
        <v>133</v>
      </c>
      <c r="H745" s="131">
        <v>1</v>
      </c>
      <c r="I745" s="120">
        <v>32.090000000000003</v>
      </c>
      <c r="J745" s="120">
        <v>32.090000000000003</v>
      </c>
    </row>
    <row r="746" spans="1:10" ht="26.4" x14ac:dyDescent="0.3">
      <c r="A746" s="132" t="s">
        <v>124</v>
      </c>
      <c r="B746" s="133" t="s">
        <v>251</v>
      </c>
      <c r="C746" s="132" t="s">
        <v>9</v>
      </c>
      <c r="D746" s="132" t="s">
        <v>252</v>
      </c>
      <c r="E746" s="172" t="s">
        <v>225</v>
      </c>
      <c r="F746" s="172"/>
      <c r="G746" s="134" t="s">
        <v>127</v>
      </c>
      <c r="H746" s="135">
        <v>0.48299999999999998</v>
      </c>
      <c r="I746" s="136">
        <v>20.79</v>
      </c>
      <c r="J746" s="136">
        <v>10.039999999999999</v>
      </c>
    </row>
    <row r="747" spans="1:10" ht="26.4" x14ac:dyDescent="0.3">
      <c r="A747" s="132" t="s">
        <v>124</v>
      </c>
      <c r="B747" s="133" t="s">
        <v>253</v>
      </c>
      <c r="C747" s="132" t="s">
        <v>9</v>
      </c>
      <c r="D747" s="132" t="s">
        <v>254</v>
      </c>
      <c r="E747" s="172" t="s">
        <v>225</v>
      </c>
      <c r="F747" s="172"/>
      <c r="G747" s="134" t="s">
        <v>127</v>
      </c>
      <c r="H747" s="135">
        <v>0.48299999999999998</v>
      </c>
      <c r="I747" s="136">
        <v>24.95</v>
      </c>
      <c r="J747" s="136">
        <v>12.05</v>
      </c>
    </row>
    <row r="748" spans="1:10" ht="26.4" x14ac:dyDescent="0.3">
      <c r="A748" s="137" t="s">
        <v>128</v>
      </c>
      <c r="B748" s="138" t="s">
        <v>1224</v>
      </c>
      <c r="C748" s="137" t="s">
        <v>9</v>
      </c>
      <c r="D748" s="137" t="s">
        <v>1225</v>
      </c>
      <c r="E748" s="173" t="s">
        <v>129</v>
      </c>
      <c r="F748" s="173"/>
      <c r="G748" s="139" t="s">
        <v>133</v>
      </c>
      <c r="H748" s="140">
        <v>1</v>
      </c>
      <c r="I748" s="141">
        <v>10</v>
      </c>
      <c r="J748" s="141">
        <v>10</v>
      </c>
    </row>
    <row r="749" spans="1:10" ht="26.4" x14ac:dyDescent="0.3">
      <c r="A749" s="142"/>
      <c r="B749" s="142"/>
      <c r="C749" s="142"/>
      <c r="D749" s="142"/>
      <c r="E749" s="142" t="s">
        <v>195</v>
      </c>
      <c r="F749" s="143">
        <v>16.91</v>
      </c>
      <c r="G749" s="142" t="s">
        <v>196</v>
      </c>
      <c r="H749" s="143">
        <v>0</v>
      </c>
      <c r="I749" s="142" t="s">
        <v>197</v>
      </c>
      <c r="J749" s="143">
        <v>16.91</v>
      </c>
    </row>
    <row r="750" spans="1:10" x14ac:dyDescent="0.3">
      <c r="A750" s="142"/>
      <c r="B750" s="142"/>
      <c r="C750" s="142"/>
      <c r="D750" s="142"/>
      <c r="E750" s="142" t="s">
        <v>198</v>
      </c>
      <c r="F750" s="143">
        <v>8.02</v>
      </c>
      <c r="G750" s="142"/>
      <c r="H750" s="167" t="s">
        <v>199</v>
      </c>
      <c r="I750" s="167"/>
      <c r="J750" s="143">
        <v>40.11</v>
      </c>
    </row>
    <row r="751" spans="1:10" ht="27" thickBot="1" x14ac:dyDescent="0.35">
      <c r="A751" s="125"/>
      <c r="B751" s="125"/>
      <c r="C751" s="125"/>
      <c r="D751" s="125"/>
      <c r="E751" s="125"/>
      <c r="F751" s="125"/>
      <c r="G751" s="125" t="s">
        <v>202</v>
      </c>
      <c r="H751" s="144">
        <v>1</v>
      </c>
      <c r="I751" s="125" t="s">
        <v>203</v>
      </c>
      <c r="J751" s="127">
        <v>40.11</v>
      </c>
    </row>
    <row r="752" spans="1:10" ht="14.4" thickTop="1" x14ac:dyDescent="0.3">
      <c r="A752" s="145"/>
      <c r="B752" s="145"/>
      <c r="C752" s="145"/>
      <c r="D752" s="145"/>
      <c r="E752" s="145"/>
      <c r="F752" s="145"/>
      <c r="G752" s="145"/>
      <c r="H752" s="145"/>
      <c r="I752" s="145"/>
      <c r="J752" s="145"/>
    </row>
    <row r="753" spans="1:10" x14ac:dyDescent="0.3">
      <c r="A753" s="128" t="s">
        <v>663</v>
      </c>
      <c r="B753" s="129" t="s">
        <v>1</v>
      </c>
      <c r="C753" s="128" t="s">
        <v>2</v>
      </c>
      <c r="D753" s="128" t="s">
        <v>3</v>
      </c>
      <c r="E753" s="169" t="s">
        <v>122</v>
      </c>
      <c r="F753" s="169"/>
      <c r="G753" s="130" t="s">
        <v>4</v>
      </c>
      <c r="H753" s="129" t="s">
        <v>5</v>
      </c>
      <c r="I753" s="129" t="s">
        <v>6</v>
      </c>
      <c r="J753" s="129" t="s">
        <v>8</v>
      </c>
    </row>
    <row r="754" spans="1:10" ht="26.4" x14ac:dyDescent="0.3">
      <c r="A754" s="117" t="s">
        <v>123</v>
      </c>
      <c r="B754" s="118" t="s">
        <v>664</v>
      </c>
      <c r="C754" s="117" t="s">
        <v>9</v>
      </c>
      <c r="D754" s="117" t="s">
        <v>665</v>
      </c>
      <c r="E754" s="171" t="s">
        <v>1226</v>
      </c>
      <c r="F754" s="171"/>
      <c r="G754" s="119" t="s">
        <v>133</v>
      </c>
      <c r="H754" s="131">
        <v>1</v>
      </c>
      <c r="I754" s="120">
        <v>56.44</v>
      </c>
      <c r="J754" s="120">
        <v>56.44</v>
      </c>
    </row>
    <row r="755" spans="1:10" ht="26.4" x14ac:dyDescent="0.3">
      <c r="A755" s="132" t="s">
        <v>124</v>
      </c>
      <c r="B755" s="133" t="s">
        <v>138</v>
      </c>
      <c r="C755" s="132" t="s">
        <v>9</v>
      </c>
      <c r="D755" s="132" t="s">
        <v>139</v>
      </c>
      <c r="E755" s="172" t="s">
        <v>225</v>
      </c>
      <c r="F755" s="172"/>
      <c r="G755" s="134" t="s">
        <v>127</v>
      </c>
      <c r="H755" s="135">
        <v>0.48980000000000001</v>
      </c>
      <c r="I755" s="136">
        <v>19.82</v>
      </c>
      <c r="J755" s="136">
        <v>9.6999999999999993</v>
      </c>
    </row>
    <row r="756" spans="1:10" ht="26.4" x14ac:dyDescent="0.3">
      <c r="A756" s="132" t="s">
        <v>124</v>
      </c>
      <c r="B756" s="133" t="s">
        <v>136</v>
      </c>
      <c r="C756" s="132" t="s">
        <v>9</v>
      </c>
      <c r="D756" s="132" t="s">
        <v>137</v>
      </c>
      <c r="E756" s="172" t="s">
        <v>225</v>
      </c>
      <c r="F756" s="172"/>
      <c r="G756" s="134" t="s">
        <v>127</v>
      </c>
      <c r="H756" s="135">
        <v>0.48980000000000001</v>
      </c>
      <c r="I756" s="136">
        <v>23.9</v>
      </c>
      <c r="J756" s="136">
        <v>11.7</v>
      </c>
    </row>
    <row r="757" spans="1:10" x14ac:dyDescent="0.3">
      <c r="A757" s="137" t="s">
        <v>128</v>
      </c>
      <c r="B757" s="138" t="s">
        <v>343</v>
      </c>
      <c r="C757" s="137" t="s">
        <v>9</v>
      </c>
      <c r="D757" s="137" t="s">
        <v>344</v>
      </c>
      <c r="E757" s="173" t="s">
        <v>129</v>
      </c>
      <c r="F757" s="173"/>
      <c r="G757" s="139" t="s">
        <v>133</v>
      </c>
      <c r="H757" s="140">
        <v>6.6E-3</v>
      </c>
      <c r="I757" s="141">
        <v>7.37</v>
      </c>
      <c r="J757" s="141">
        <v>0.04</v>
      </c>
    </row>
    <row r="758" spans="1:10" x14ac:dyDescent="0.3">
      <c r="A758" s="137" t="s">
        <v>128</v>
      </c>
      <c r="B758" s="138" t="s">
        <v>1227</v>
      </c>
      <c r="C758" s="137" t="s">
        <v>9</v>
      </c>
      <c r="D758" s="137" t="s">
        <v>1228</v>
      </c>
      <c r="E758" s="173" t="s">
        <v>129</v>
      </c>
      <c r="F758" s="173"/>
      <c r="G758" s="139" t="s">
        <v>133</v>
      </c>
      <c r="H758" s="140">
        <v>1</v>
      </c>
      <c r="I758" s="141">
        <v>35</v>
      </c>
      <c r="J758" s="141">
        <v>35</v>
      </c>
    </row>
    <row r="759" spans="1:10" ht="26.4" x14ac:dyDescent="0.3">
      <c r="A759" s="142"/>
      <c r="B759" s="142"/>
      <c r="C759" s="142"/>
      <c r="D759" s="142"/>
      <c r="E759" s="142" t="s">
        <v>195</v>
      </c>
      <c r="F759" s="143">
        <v>16.829999999999998</v>
      </c>
      <c r="G759" s="142" t="s">
        <v>196</v>
      </c>
      <c r="H759" s="143">
        <v>0</v>
      </c>
      <c r="I759" s="142" t="s">
        <v>197</v>
      </c>
      <c r="J759" s="143">
        <v>16.829999999999998</v>
      </c>
    </row>
    <row r="760" spans="1:10" x14ac:dyDescent="0.3">
      <c r="A760" s="142"/>
      <c r="B760" s="142"/>
      <c r="C760" s="142"/>
      <c r="D760" s="142"/>
      <c r="E760" s="142" t="s">
        <v>198</v>
      </c>
      <c r="F760" s="143">
        <v>14.11</v>
      </c>
      <c r="G760" s="142"/>
      <c r="H760" s="167" t="s">
        <v>199</v>
      </c>
      <c r="I760" s="167"/>
      <c r="J760" s="143">
        <v>70.55</v>
      </c>
    </row>
    <row r="761" spans="1:10" ht="27" thickBot="1" x14ac:dyDescent="0.35">
      <c r="A761" s="125"/>
      <c r="B761" s="125"/>
      <c r="C761" s="125"/>
      <c r="D761" s="125"/>
      <c r="E761" s="125"/>
      <c r="F761" s="125"/>
      <c r="G761" s="125" t="s">
        <v>202</v>
      </c>
      <c r="H761" s="144">
        <v>1</v>
      </c>
      <c r="I761" s="125" t="s">
        <v>203</v>
      </c>
      <c r="J761" s="127">
        <v>70.55</v>
      </c>
    </row>
    <row r="762" spans="1:10" ht="14.4" thickTop="1" x14ac:dyDescent="0.3">
      <c r="A762" s="145"/>
      <c r="B762" s="145"/>
      <c r="C762" s="145"/>
      <c r="D762" s="145"/>
      <c r="E762" s="145"/>
      <c r="F762" s="145"/>
      <c r="G762" s="145"/>
      <c r="H762" s="145"/>
      <c r="I762" s="145"/>
      <c r="J762" s="145"/>
    </row>
    <row r="763" spans="1:10" x14ac:dyDescent="0.3">
      <c r="A763" s="128" t="s">
        <v>666</v>
      </c>
      <c r="B763" s="129" t="s">
        <v>1</v>
      </c>
      <c r="C763" s="128" t="s">
        <v>2</v>
      </c>
      <c r="D763" s="128" t="s">
        <v>3</v>
      </c>
      <c r="E763" s="169" t="s">
        <v>122</v>
      </c>
      <c r="F763" s="169"/>
      <c r="G763" s="130" t="s">
        <v>4</v>
      </c>
      <c r="H763" s="129" t="s">
        <v>5</v>
      </c>
      <c r="I763" s="129" t="s">
        <v>6</v>
      </c>
      <c r="J763" s="129" t="s">
        <v>8</v>
      </c>
    </row>
    <row r="764" spans="1:10" ht="26.4" x14ac:dyDescent="0.3">
      <c r="A764" s="117" t="s">
        <v>123</v>
      </c>
      <c r="B764" s="118" t="s">
        <v>667</v>
      </c>
      <c r="C764" s="117" t="s">
        <v>9</v>
      </c>
      <c r="D764" s="117" t="s">
        <v>668</v>
      </c>
      <c r="E764" s="171" t="s">
        <v>1229</v>
      </c>
      <c r="F764" s="171"/>
      <c r="G764" s="119" t="s">
        <v>133</v>
      </c>
      <c r="H764" s="131">
        <v>1</v>
      </c>
      <c r="I764" s="120">
        <v>194.28</v>
      </c>
      <c r="J764" s="120">
        <v>194.28</v>
      </c>
    </row>
    <row r="765" spans="1:10" ht="26.4" x14ac:dyDescent="0.3">
      <c r="A765" s="132" t="s">
        <v>124</v>
      </c>
      <c r="B765" s="133" t="s">
        <v>259</v>
      </c>
      <c r="C765" s="132" t="s">
        <v>9</v>
      </c>
      <c r="D765" s="132" t="s">
        <v>260</v>
      </c>
      <c r="E765" s="172" t="s">
        <v>230</v>
      </c>
      <c r="F765" s="172"/>
      <c r="G765" s="134" t="s">
        <v>11</v>
      </c>
      <c r="H765" s="135">
        <v>2.6100000000000002E-2</v>
      </c>
      <c r="I765" s="136">
        <v>747.18</v>
      </c>
      <c r="J765" s="136">
        <v>19.5</v>
      </c>
    </row>
    <row r="766" spans="1:10" ht="26.4" x14ac:dyDescent="0.3">
      <c r="A766" s="132" t="s">
        <v>124</v>
      </c>
      <c r="B766" s="133" t="s">
        <v>1230</v>
      </c>
      <c r="C766" s="132" t="s">
        <v>9</v>
      </c>
      <c r="D766" s="132" t="s">
        <v>1231</v>
      </c>
      <c r="E766" s="172" t="s">
        <v>261</v>
      </c>
      <c r="F766" s="172"/>
      <c r="G766" s="134" t="s">
        <v>11</v>
      </c>
      <c r="H766" s="135">
        <v>4.9000000000000002E-2</v>
      </c>
      <c r="I766" s="136">
        <v>265.07</v>
      </c>
      <c r="J766" s="136">
        <v>12.98</v>
      </c>
    </row>
    <row r="767" spans="1:10" ht="26.4" x14ac:dyDescent="0.3">
      <c r="A767" s="132" t="s">
        <v>124</v>
      </c>
      <c r="B767" s="133" t="s">
        <v>1232</v>
      </c>
      <c r="C767" s="132" t="s">
        <v>9</v>
      </c>
      <c r="D767" s="132" t="s">
        <v>1233</v>
      </c>
      <c r="E767" s="172" t="s">
        <v>230</v>
      </c>
      <c r="F767" s="172"/>
      <c r="G767" s="134" t="s">
        <v>11</v>
      </c>
      <c r="H767" s="135">
        <v>6.4000000000000003E-3</v>
      </c>
      <c r="I767" s="136">
        <v>478.69</v>
      </c>
      <c r="J767" s="136">
        <v>3.06</v>
      </c>
    </row>
    <row r="768" spans="1:10" ht="26.4" x14ac:dyDescent="0.3">
      <c r="A768" s="132" t="s">
        <v>124</v>
      </c>
      <c r="B768" s="133" t="s">
        <v>131</v>
      </c>
      <c r="C768" s="132" t="s">
        <v>9</v>
      </c>
      <c r="D768" s="132" t="s">
        <v>132</v>
      </c>
      <c r="E768" s="172" t="s">
        <v>225</v>
      </c>
      <c r="F768" s="172"/>
      <c r="G768" s="134" t="s">
        <v>127</v>
      </c>
      <c r="H768" s="135">
        <v>1.3764000000000001</v>
      </c>
      <c r="I768" s="136">
        <v>24.62</v>
      </c>
      <c r="J768" s="136">
        <v>33.880000000000003</v>
      </c>
    </row>
    <row r="769" spans="1:10" ht="26.4" x14ac:dyDescent="0.3">
      <c r="A769" s="132" t="s">
        <v>124</v>
      </c>
      <c r="B769" s="133" t="s">
        <v>125</v>
      </c>
      <c r="C769" s="132" t="s">
        <v>9</v>
      </c>
      <c r="D769" s="132" t="s">
        <v>126</v>
      </c>
      <c r="E769" s="172" t="s">
        <v>225</v>
      </c>
      <c r="F769" s="172"/>
      <c r="G769" s="134" t="s">
        <v>127</v>
      </c>
      <c r="H769" s="135">
        <v>1.0813999999999999</v>
      </c>
      <c r="I769" s="136">
        <v>19.61</v>
      </c>
      <c r="J769" s="136">
        <v>21.2</v>
      </c>
    </row>
    <row r="770" spans="1:10" ht="26.4" x14ac:dyDescent="0.3">
      <c r="A770" s="132" t="s">
        <v>124</v>
      </c>
      <c r="B770" s="133" t="s">
        <v>1234</v>
      </c>
      <c r="C770" s="132" t="s">
        <v>9</v>
      </c>
      <c r="D770" s="132" t="s">
        <v>1235</v>
      </c>
      <c r="E770" s="172" t="s">
        <v>262</v>
      </c>
      <c r="F770" s="172"/>
      <c r="G770" s="134" t="s">
        <v>11</v>
      </c>
      <c r="H770" s="135">
        <v>2.52E-2</v>
      </c>
      <c r="I770" s="136">
        <v>2660.02</v>
      </c>
      <c r="J770" s="136">
        <v>67.03</v>
      </c>
    </row>
    <row r="771" spans="1:10" x14ac:dyDescent="0.3">
      <c r="A771" s="137" t="s">
        <v>128</v>
      </c>
      <c r="B771" s="138" t="s">
        <v>1236</v>
      </c>
      <c r="C771" s="137" t="s">
        <v>9</v>
      </c>
      <c r="D771" s="137" t="s">
        <v>1237</v>
      </c>
      <c r="E771" s="173" t="s">
        <v>129</v>
      </c>
      <c r="F771" s="173"/>
      <c r="G771" s="139" t="s">
        <v>133</v>
      </c>
      <c r="H771" s="140">
        <v>10.036099999999999</v>
      </c>
      <c r="I771" s="141">
        <v>3.65</v>
      </c>
      <c r="J771" s="141">
        <v>36.630000000000003</v>
      </c>
    </row>
    <row r="772" spans="1:10" ht="26.4" x14ac:dyDescent="0.3">
      <c r="A772" s="142"/>
      <c r="B772" s="142"/>
      <c r="C772" s="142"/>
      <c r="D772" s="142"/>
      <c r="E772" s="142" t="s">
        <v>195</v>
      </c>
      <c r="F772" s="143">
        <v>83.58</v>
      </c>
      <c r="G772" s="142" t="s">
        <v>196</v>
      </c>
      <c r="H772" s="143">
        <v>0</v>
      </c>
      <c r="I772" s="142" t="s">
        <v>197</v>
      </c>
      <c r="J772" s="143">
        <v>83.58</v>
      </c>
    </row>
    <row r="773" spans="1:10" x14ac:dyDescent="0.3">
      <c r="A773" s="142"/>
      <c r="B773" s="142"/>
      <c r="C773" s="142"/>
      <c r="D773" s="142"/>
      <c r="E773" s="142" t="s">
        <v>198</v>
      </c>
      <c r="F773" s="143">
        <v>48.57</v>
      </c>
      <c r="G773" s="142"/>
      <c r="H773" s="167" t="s">
        <v>199</v>
      </c>
      <c r="I773" s="167"/>
      <c r="J773" s="143">
        <v>242.85</v>
      </c>
    </row>
    <row r="774" spans="1:10" ht="27" thickBot="1" x14ac:dyDescent="0.35">
      <c r="A774" s="125"/>
      <c r="B774" s="125"/>
      <c r="C774" s="125"/>
      <c r="D774" s="125"/>
      <c r="E774" s="125"/>
      <c r="F774" s="125"/>
      <c r="G774" s="125" t="s">
        <v>202</v>
      </c>
      <c r="H774" s="144">
        <v>2</v>
      </c>
      <c r="I774" s="125" t="s">
        <v>203</v>
      </c>
      <c r="J774" s="127">
        <v>485.7</v>
      </c>
    </row>
    <row r="775" spans="1:10" ht="14.4" thickTop="1" x14ac:dyDescent="0.3">
      <c r="A775" s="145"/>
      <c r="B775" s="145"/>
      <c r="C775" s="145"/>
      <c r="D775" s="145"/>
      <c r="E775" s="145"/>
      <c r="F775" s="145"/>
      <c r="G775" s="145"/>
      <c r="H775" s="145"/>
      <c r="I775" s="145"/>
      <c r="J775" s="145"/>
    </row>
    <row r="776" spans="1:10" x14ac:dyDescent="0.3">
      <c r="A776" s="128" t="s">
        <v>669</v>
      </c>
      <c r="B776" s="129" t="s">
        <v>1</v>
      </c>
      <c r="C776" s="128" t="s">
        <v>2</v>
      </c>
      <c r="D776" s="128" t="s">
        <v>3</v>
      </c>
      <c r="E776" s="169" t="s">
        <v>122</v>
      </c>
      <c r="F776" s="169"/>
      <c r="G776" s="130" t="s">
        <v>4</v>
      </c>
      <c r="H776" s="129" t="s">
        <v>5</v>
      </c>
      <c r="I776" s="129" t="s">
        <v>6</v>
      </c>
      <c r="J776" s="129" t="s">
        <v>8</v>
      </c>
    </row>
    <row r="777" spans="1:10" ht="26.4" x14ac:dyDescent="0.3">
      <c r="A777" s="117" t="s">
        <v>123</v>
      </c>
      <c r="B777" s="118" t="s">
        <v>670</v>
      </c>
      <c r="C777" s="117" t="s">
        <v>9</v>
      </c>
      <c r="D777" s="117" t="s">
        <v>671</v>
      </c>
      <c r="E777" s="171" t="s">
        <v>250</v>
      </c>
      <c r="F777" s="171"/>
      <c r="G777" s="119" t="s">
        <v>133</v>
      </c>
      <c r="H777" s="131">
        <v>1</v>
      </c>
      <c r="I777" s="120">
        <v>11.23</v>
      </c>
      <c r="J777" s="120">
        <v>11.23</v>
      </c>
    </row>
    <row r="778" spans="1:10" ht="26.4" x14ac:dyDescent="0.3">
      <c r="A778" s="132" t="s">
        <v>124</v>
      </c>
      <c r="B778" s="133" t="s">
        <v>251</v>
      </c>
      <c r="C778" s="132" t="s">
        <v>9</v>
      </c>
      <c r="D778" s="132" t="s">
        <v>252</v>
      </c>
      <c r="E778" s="172" t="s">
        <v>225</v>
      </c>
      <c r="F778" s="172"/>
      <c r="G778" s="134" t="s">
        <v>127</v>
      </c>
      <c r="H778" s="135">
        <v>0.16900000000000001</v>
      </c>
      <c r="I778" s="136">
        <v>20.79</v>
      </c>
      <c r="J778" s="136">
        <v>3.51</v>
      </c>
    </row>
    <row r="779" spans="1:10" ht="26.4" x14ac:dyDescent="0.3">
      <c r="A779" s="132" t="s">
        <v>124</v>
      </c>
      <c r="B779" s="133" t="s">
        <v>253</v>
      </c>
      <c r="C779" s="132" t="s">
        <v>9</v>
      </c>
      <c r="D779" s="132" t="s">
        <v>254</v>
      </c>
      <c r="E779" s="172" t="s">
        <v>225</v>
      </c>
      <c r="F779" s="172"/>
      <c r="G779" s="134" t="s">
        <v>127</v>
      </c>
      <c r="H779" s="135">
        <v>0.16900000000000001</v>
      </c>
      <c r="I779" s="136">
        <v>24.95</v>
      </c>
      <c r="J779" s="136">
        <v>4.21</v>
      </c>
    </row>
    <row r="780" spans="1:10" ht="26.4" x14ac:dyDescent="0.3">
      <c r="A780" s="132" t="s">
        <v>124</v>
      </c>
      <c r="B780" s="133" t="s">
        <v>149</v>
      </c>
      <c r="C780" s="132" t="s">
        <v>9</v>
      </c>
      <c r="D780" s="132" t="s">
        <v>150</v>
      </c>
      <c r="E780" s="172" t="s">
        <v>230</v>
      </c>
      <c r="F780" s="172"/>
      <c r="G780" s="134" t="s">
        <v>11</v>
      </c>
      <c r="H780" s="135">
        <v>1.1999999999999999E-3</v>
      </c>
      <c r="I780" s="136">
        <v>670.93</v>
      </c>
      <c r="J780" s="136">
        <v>0.8</v>
      </c>
    </row>
    <row r="781" spans="1:10" x14ac:dyDescent="0.3">
      <c r="A781" s="137" t="s">
        <v>128</v>
      </c>
      <c r="B781" s="138" t="s">
        <v>1238</v>
      </c>
      <c r="C781" s="137" t="s">
        <v>9</v>
      </c>
      <c r="D781" s="137" t="s">
        <v>1239</v>
      </c>
      <c r="E781" s="173" t="s">
        <v>129</v>
      </c>
      <c r="F781" s="173"/>
      <c r="G781" s="139" t="s">
        <v>133</v>
      </c>
      <c r="H781" s="140">
        <v>1</v>
      </c>
      <c r="I781" s="141">
        <v>2.71</v>
      </c>
      <c r="J781" s="141">
        <v>2.71</v>
      </c>
    </row>
    <row r="782" spans="1:10" ht="26.4" x14ac:dyDescent="0.3">
      <c r="A782" s="142"/>
      <c r="B782" s="142"/>
      <c r="C782" s="142"/>
      <c r="D782" s="142"/>
      <c r="E782" s="142" t="s">
        <v>195</v>
      </c>
      <c r="F782" s="143">
        <v>6.05</v>
      </c>
      <c r="G782" s="142" t="s">
        <v>196</v>
      </c>
      <c r="H782" s="143">
        <v>0</v>
      </c>
      <c r="I782" s="142" t="s">
        <v>197</v>
      </c>
      <c r="J782" s="143">
        <v>6.05</v>
      </c>
    </row>
    <row r="783" spans="1:10" x14ac:dyDescent="0.3">
      <c r="A783" s="142"/>
      <c r="B783" s="142"/>
      <c r="C783" s="142"/>
      <c r="D783" s="142"/>
      <c r="E783" s="142" t="s">
        <v>198</v>
      </c>
      <c r="F783" s="143">
        <v>2.8</v>
      </c>
      <c r="G783" s="142"/>
      <c r="H783" s="167" t="s">
        <v>199</v>
      </c>
      <c r="I783" s="167"/>
      <c r="J783" s="143">
        <v>14.03</v>
      </c>
    </row>
    <row r="784" spans="1:10" ht="27" thickBot="1" x14ac:dyDescent="0.35">
      <c r="A784" s="125"/>
      <c r="B784" s="125"/>
      <c r="C784" s="125"/>
      <c r="D784" s="125"/>
      <c r="E784" s="125"/>
      <c r="F784" s="125"/>
      <c r="G784" s="125" t="s">
        <v>202</v>
      </c>
      <c r="H784" s="144">
        <v>39</v>
      </c>
      <c r="I784" s="125" t="s">
        <v>203</v>
      </c>
      <c r="J784" s="127">
        <v>547.16999999999996</v>
      </c>
    </row>
    <row r="785" spans="1:10" ht="14.4" thickTop="1" x14ac:dyDescent="0.3">
      <c r="A785" s="145"/>
      <c r="B785" s="145"/>
      <c r="C785" s="145"/>
      <c r="D785" s="145"/>
      <c r="E785" s="145"/>
      <c r="F785" s="145"/>
      <c r="G785" s="145"/>
      <c r="H785" s="145"/>
      <c r="I785" s="145"/>
      <c r="J785" s="145"/>
    </row>
    <row r="786" spans="1:10" x14ac:dyDescent="0.3">
      <c r="A786" s="128" t="s">
        <v>672</v>
      </c>
      <c r="B786" s="129" t="s">
        <v>1</v>
      </c>
      <c r="C786" s="128" t="s">
        <v>2</v>
      </c>
      <c r="D786" s="128" t="s">
        <v>3</v>
      </c>
      <c r="E786" s="169" t="s">
        <v>122</v>
      </c>
      <c r="F786" s="169"/>
      <c r="G786" s="130" t="s">
        <v>4</v>
      </c>
      <c r="H786" s="129" t="s">
        <v>5</v>
      </c>
      <c r="I786" s="129" t="s">
        <v>6</v>
      </c>
      <c r="J786" s="129" t="s">
        <v>8</v>
      </c>
    </row>
    <row r="787" spans="1:10" ht="26.4" x14ac:dyDescent="0.3">
      <c r="A787" s="117" t="s">
        <v>123</v>
      </c>
      <c r="B787" s="118" t="s">
        <v>673</v>
      </c>
      <c r="C787" s="117" t="s">
        <v>9</v>
      </c>
      <c r="D787" s="117" t="s">
        <v>674</v>
      </c>
      <c r="E787" s="171" t="s">
        <v>250</v>
      </c>
      <c r="F787" s="171"/>
      <c r="G787" s="119" t="s">
        <v>133</v>
      </c>
      <c r="H787" s="131">
        <v>1</v>
      </c>
      <c r="I787" s="120">
        <v>12.85</v>
      </c>
      <c r="J787" s="120">
        <v>12.85</v>
      </c>
    </row>
    <row r="788" spans="1:10" ht="26.4" x14ac:dyDescent="0.3">
      <c r="A788" s="132" t="s">
        <v>124</v>
      </c>
      <c r="B788" s="133" t="s">
        <v>251</v>
      </c>
      <c r="C788" s="132" t="s">
        <v>9</v>
      </c>
      <c r="D788" s="132" t="s">
        <v>252</v>
      </c>
      <c r="E788" s="172" t="s">
        <v>225</v>
      </c>
      <c r="F788" s="172"/>
      <c r="G788" s="134" t="s">
        <v>127</v>
      </c>
      <c r="H788" s="135">
        <v>0.222</v>
      </c>
      <c r="I788" s="136">
        <v>20.79</v>
      </c>
      <c r="J788" s="136">
        <v>4.6100000000000003</v>
      </c>
    </row>
    <row r="789" spans="1:10" ht="26.4" x14ac:dyDescent="0.3">
      <c r="A789" s="132" t="s">
        <v>124</v>
      </c>
      <c r="B789" s="133" t="s">
        <v>253</v>
      </c>
      <c r="C789" s="132" t="s">
        <v>9</v>
      </c>
      <c r="D789" s="132" t="s">
        <v>254</v>
      </c>
      <c r="E789" s="172" t="s">
        <v>225</v>
      </c>
      <c r="F789" s="172"/>
      <c r="G789" s="134" t="s">
        <v>127</v>
      </c>
      <c r="H789" s="135">
        <v>0.222</v>
      </c>
      <c r="I789" s="136">
        <v>24.95</v>
      </c>
      <c r="J789" s="136">
        <v>5.53</v>
      </c>
    </row>
    <row r="790" spans="1:10" ht="26.4" x14ac:dyDescent="0.3">
      <c r="A790" s="137" t="s">
        <v>128</v>
      </c>
      <c r="B790" s="138" t="s">
        <v>1240</v>
      </c>
      <c r="C790" s="137" t="s">
        <v>9</v>
      </c>
      <c r="D790" s="137" t="s">
        <v>1241</v>
      </c>
      <c r="E790" s="173" t="s">
        <v>129</v>
      </c>
      <c r="F790" s="173"/>
      <c r="G790" s="139" t="s">
        <v>133</v>
      </c>
      <c r="H790" s="140">
        <v>1</v>
      </c>
      <c r="I790" s="141">
        <v>2.71</v>
      </c>
      <c r="J790" s="141">
        <v>2.71</v>
      </c>
    </row>
    <row r="791" spans="1:10" ht="26.4" x14ac:dyDescent="0.3">
      <c r="A791" s="142"/>
      <c r="B791" s="142"/>
      <c r="C791" s="142"/>
      <c r="D791" s="142"/>
      <c r="E791" s="142" t="s">
        <v>195</v>
      </c>
      <c r="F791" s="143">
        <v>7.77</v>
      </c>
      <c r="G791" s="142" t="s">
        <v>196</v>
      </c>
      <c r="H791" s="143">
        <v>0</v>
      </c>
      <c r="I791" s="142" t="s">
        <v>197</v>
      </c>
      <c r="J791" s="143">
        <v>7.77</v>
      </c>
    </row>
    <row r="792" spans="1:10" x14ac:dyDescent="0.3">
      <c r="A792" s="142"/>
      <c r="B792" s="142"/>
      <c r="C792" s="142"/>
      <c r="D792" s="142"/>
      <c r="E792" s="142" t="s">
        <v>198</v>
      </c>
      <c r="F792" s="143">
        <v>3.21</v>
      </c>
      <c r="G792" s="142"/>
      <c r="H792" s="167" t="s">
        <v>199</v>
      </c>
      <c r="I792" s="167"/>
      <c r="J792" s="143">
        <v>16.059999999999999</v>
      </c>
    </row>
    <row r="793" spans="1:10" ht="27" thickBot="1" x14ac:dyDescent="0.35">
      <c r="A793" s="125"/>
      <c r="B793" s="125"/>
      <c r="C793" s="125"/>
      <c r="D793" s="125"/>
      <c r="E793" s="125"/>
      <c r="F793" s="125"/>
      <c r="G793" s="125" t="s">
        <v>202</v>
      </c>
      <c r="H793" s="144">
        <v>168</v>
      </c>
      <c r="I793" s="125" t="s">
        <v>203</v>
      </c>
      <c r="J793" s="127">
        <v>2698.08</v>
      </c>
    </row>
    <row r="794" spans="1:10" ht="14.4" thickTop="1" x14ac:dyDescent="0.3">
      <c r="A794" s="145"/>
      <c r="B794" s="145"/>
      <c r="C794" s="145"/>
      <c r="D794" s="145"/>
      <c r="E794" s="145"/>
      <c r="F794" s="145"/>
      <c r="G794" s="145"/>
      <c r="H794" s="145"/>
      <c r="I794" s="145"/>
      <c r="J794" s="145"/>
    </row>
    <row r="795" spans="1:10" x14ac:dyDescent="0.3">
      <c r="A795" s="128" t="s">
        <v>675</v>
      </c>
      <c r="B795" s="129" t="s">
        <v>1</v>
      </c>
      <c r="C795" s="128" t="s">
        <v>2</v>
      </c>
      <c r="D795" s="128" t="s">
        <v>3</v>
      </c>
      <c r="E795" s="169" t="s">
        <v>122</v>
      </c>
      <c r="F795" s="169"/>
      <c r="G795" s="130" t="s">
        <v>4</v>
      </c>
      <c r="H795" s="129" t="s">
        <v>5</v>
      </c>
      <c r="I795" s="129" t="s">
        <v>6</v>
      </c>
      <c r="J795" s="129" t="s">
        <v>8</v>
      </c>
    </row>
    <row r="796" spans="1:10" ht="26.4" x14ac:dyDescent="0.3">
      <c r="A796" s="117" t="s">
        <v>123</v>
      </c>
      <c r="B796" s="118" t="s">
        <v>655</v>
      </c>
      <c r="C796" s="117" t="s">
        <v>9</v>
      </c>
      <c r="D796" s="117" t="s">
        <v>656</v>
      </c>
      <c r="E796" s="171" t="s">
        <v>1219</v>
      </c>
      <c r="F796" s="171"/>
      <c r="G796" s="119" t="s">
        <v>133</v>
      </c>
      <c r="H796" s="131">
        <v>1</v>
      </c>
      <c r="I796" s="120">
        <v>18.899999999999999</v>
      </c>
      <c r="J796" s="120">
        <v>18.899999999999999</v>
      </c>
    </row>
    <row r="797" spans="1:10" ht="26.4" x14ac:dyDescent="0.3">
      <c r="A797" s="132" t="s">
        <v>124</v>
      </c>
      <c r="B797" s="133" t="s">
        <v>251</v>
      </c>
      <c r="C797" s="132" t="s">
        <v>9</v>
      </c>
      <c r="D797" s="132" t="s">
        <v>252</v>
      </c>
      <c r="E797" s="172" t="s">
        <v>225</v>
      </c>
      <c r="F797" s="172"/>
      <c r="G797" s="134" t="s">
        <v>127</v>
      </c>
      <c r="H797" s="135">
        <v>0.27460000000000001</v>
      </c>
      <c r="I797" s="136">
        <v>20.79</v>
      </c>
      <c r="J797" s="136">
        <v>5.7</v>
      </c>
    </row>
    <row r="798" spans="1:10" ht="26.4" x14ac:dyDescent="0.3">
      <c r="A798" s="132" t="s">
        <v>124</v>
      </c>
      <c r="B798" s="133" t="s">
        <v>253</v>
      </c>
      <c r="C798" s="132" t="s">
        <v>9</v>
      </c>
      <c r="D798" s="132" t="s">
        <v>254</v>
      </c>
      <c r="E798" s="172" t="s">
        <v>225</v>
      </c>
      <c r="F798" s="172"/>
      <c r="G798" s="134" t="s">
        <v>127</v>
      </c>
      <c r="H798" s="135">
        <v>0.27460000000000001</v>
      </c>
      <c r="I798" s="136">
        <v>24.95</v>
      </c>
      <c r="J798" s="136">
        <v>6.85</v>
      </c>
    </row>
    <row r="799" spans="1:10" ht="26.4" x14ac:dyDescent="0.3">
      <c r="A799" s="137" t="s">
        <v>128</v>
      </c>
      <c r="B799" s="138" t="s">
        <v>1176</v>
      </c>
      <c r="C799" s="137" t="s">
        <v>9</v>
      </c>
      <c r="D799" s="137" t="s">
        <v>1177</v>
      </c>
      <c r="E799" s="173" t="s">
        <v>129</v>
      </c>
      <c r="F799" s="173"/>
      <c r="G799" s="139" t="s">
        <v>133</v>
      </c>
      <c r="H799" s="140">
        <v>2</v>
      </c>
      <c r="I799" s="141">
        <v>0.22</v>
      </c>
      <c r="J799" s="141">
        <v>0.44</v>
      </c>
    </row>
    <row r="800" spans="1:10" x14ac:dyDescent="0.3">
      <c r="A800" s="137" t="s">
        <v>128</v>
      </c>
      <c r="B800" s="138" t="s">
        <v>1220</v>
      </c>
      <c r="C800" s="137" t="s">
        <v>9</v>
      </c>
      <c r="D800" s="137" t="s">
        <v>1221</v>
      </c>
      <c r="E800" s="173" t="s">
        <v>129</v>
      </c>
      <c r="F800" s="173"/>
      <c r="G800" s="139" t="s">
        <v>133</v>
      </c>
      <c r="H800" s="140">
        <v>1</v>
      </c>
      <c r="I800" s="141">
        <v>5.91</v>
      </c>
      <c r="J800" s="141">
        <v>5.91</v>
      </c>
    </row>
    <row r="801" spans="1:10" ht="26.4" x14ac:dyDescent="0.3">
      <c r="A801" s="142"/>
      <c r="B801" s="142"/>
      <c r="C801" s="142"/>
      <c r="D801" s="142"/>
      <c r="E801" s="142" t="s">
        <v>195</v>
      </c>
      <c r="F801" s="143">
        <v>9.61</v>
      </c>
      <c r="G801" s="142" t="s">
        <v>196</v>
      </c>
      <c r="H801" s="143">
        <v>0</v>
      </c>
      <c r="I801" s="142" t="s">
        <v>197</v>
      </c>
      <c r="J801" s="143">
        <v>9.61</v>
      </c>
    </row>
    <row r="802" spans="1:10" x14ac:dyDescent="0.3">
      <c r="A802" s="142"/>
      <c r="B802" s="142"/>
      <c r="C802" s="142"/>
      <c r="D802" s="142"/>
      <c r="E802" s="142" t="s">
        <v>198</v>
      </c>
      <c r="F802" s="143">
        <v>4.72</v>
      </c>
      <c r="G802" s="142"/>
      <c r="H802" s="167" t="s">
        <v>199</v>
      </c>
      <c r="I802" s="167"/>
      <c r="J802" s="143">
        <v>23.62</v>
      </c>
    </row>
    <row r="803" spans="1:10" ht="27" thickBot="1" x14ac:dyDescent="0.35">
      <c r="A803" s="125"/>
      <c r="B803" s="125"/>
      <c r="C803" s="125"/>
      <c r="D803" s="125"/>
      <c r="E803" s="125"/>
      <c r="F803" s="125"/>
      <c r="G803" s="125" t="s">
        <v>202</v>
      </c>
      <c r="H803" s="144">
        <v>2</v>
      </c>
      <c r="I803" s="125" t="s">
        <v>203</v>
      </c>
      <c r="J803" s="127">
        <v>47.24</v>
      </c>
    </row>
    <row r="804" spans="1:10" ht="14.4" thickTop="1" x14ac:dyDescent="0.3">
      <c r="A804" s="145"/>
      <c r="B804" s="145"/>
      <c r="C804" s="145"/>
      <c r="D804" s="145"/>
      <c r="E804" s="145"/>
      <c r="F804" s="145"/>
      <c r="G804" s="145"/>
      <c r="H804" s="145"/>
      <c r="I804" s="145"/>
      <c r="J804" s="145"/>
    </row>
    <row r="805" spans="1:10" x14ac:dyDescent="0.3">
      <c r="A805" s="128" t="s">
        <v>676</v>
      </c>
      <c r="B805" s="129" t="s">
        <v>1</v>
      </c>
      <c r="C805" s="128" t="s">
        <v>2</v>
      </c>
      <c r="D805" s="128" t="s">
        <v>3</v>
      </c>
      <c r="E805" s="169" t="s">
        <v>122</v>
      </c>
      <c r="F805" s="169"/>
      <c r="G805" s="130" t="s">
        <v>4</v>
      </c>
      <c r="H805" s="129" t="s">
        <v>5</v>
      </c>
      <c r="I805" s="129" t="s">
        <v>6</v>
      </c>
      <c r="J805" s="129" t="s">
        <v>8</v>
      </c>
    </row>
    <row r="806" spans="1:10" ht="26.4" x14ac:dyDescent="0.3">
      <c r="A806" s="117" t="s">
        <v>123</v>
      </c>
      <c r="B806" s="118" t="s">
        <v>677</v>
      </c>
      <c r="C806" s="117" t="s">
        <v>9</v>
      </c>
      <c r="D806" s="117" t="s">
        <v>678</v>
      </c>
      <c r="E806" s="171" t="s">
        <v>1219</v>
      </c>
      <c r="F806" s="171"/>
      <c r="G806" s="119" t="s">
        <v>133</v>
      </c>
      <c r="H806" s="131">
        <v>1</v>
      </c>
      <c r="I806" s="120">
        <v>10.87</v>
      </c>
      <c r="J806" s="120">
        <v>10.87</v>
      </c>
    </row>
    <row r="807" spans="1:10" ht="26.4" x14ac:dyDescent="0.3">
      <c r="A807" s="132" t="s">
        <v>124</v>
      </c>
      <c r="B807" s="133" t="s">
        <v>251</v>
      </c>
      <c r="C807" s="132" t="s">
        <v>9</v>
      </c>
      <c r="D807" s="132" t="s">
        <v>252</v>
      </c>
      <c r="E807" s="172" t="s">
        <v>225</v>
      </c>
      <c r="F807" s="172"/>
      <c r="G807" s="134" t="s">
        <v>127</v>
      </c>
      <c r="H807" s="135">
        <v>0.1744</v>
      </c>
      <c r="I807" s="136">
        <v>20.79</v>
      </c>
      <c r="J807" s="136">
        <v>3.62</v>
      </c>
    </row>
    <row r="808" spans="1:10" ht="26.4" x14ac:dyDescent="0.3">
      <c r="A808" s="132" t="s">
        <v>124</v>
      </c>
      <c r="B808" s="133" t="s">
        <v>253</v>
      </c>
      <c r="C808" s="132" t="s">
        <v>9</v>
      </c>
      <c r="D808" s="132" t="s">
        <v>254</v>
      </c>
      <c r="E808" s="172" t="s">
        <v>225</v>
      </c>
      <c r="F808" s="172"/>
      <c r="G808" s="134" t="s">
        <v>127</v>
      </c>
      <c r="H808" s="135">
        <v>0.1744</v>
      </c>
      <c r="I808" s="136">
        <v>24.95</v>
      </c>
      <c r="J808" s="136">
        <v>4.3499999999999996</v>
      </c>
    </row>
    <row r="809" spans="1:10" x14ac:dyDescent="0.3">
      <c r="A809" s="137" t="s">
        <v>128</v>
      </c>
      <c r="B809" s="138" t="s">
        <v>1242</v>
      </c>
      <c r="C809" s="137" t="s">
        <v>9</v>
      </c>
      <c r="D809" s="137" t="s">
        <v>1243</v>
      </c>
      <c r="E809" s="173" t="s">
        <v>129</v>
      </c>
      <c r="F809" s="173"/>
      <c r="G809" s="139" t="s">
        <v>133</v>
      </c>
      <c r="H809" s="140">
        <v>1</v>
      </c>
      <c r="I809" s="141">
        <v>2.9</v>
      </c>
      <c r="J809" s="141">
        <v>2.9</v>
      </c>
    </row>
    <row r="810" spans="1:10" ht="26.4" x14ac:dyDescent="0.3">
      <c r="A810" s="142"/>
      <c r="B810" s="142"/>
      <c r="C810" s="142"/>
      <c r="D810" s="142"/>
      <c r="E810" s="142" t="s">
        <v>195</v>
      </c>
      <c r="F810" s="143">
        <v>6.1</v>
      </c>
      <c r="G810" s="142" t="s">
        <v>196</v>
      </c>
      <c r="H810" s="143">
        <v>0</v>
      </c>
      <c r="I810" s="142" t="s">
        <v>197</v>
      </c>
      <c r="J810" s="143">
        <v>6.1</v>
      </c>
    </row>
    <row r="811" spans="1:10" x14ac:dyDescent="0.3">
      <c r="A811" s="142"/>
      <c r="B811" s="142"/>
      <c r="C811" s="142"/>
      <c r="D811" s="142"/>
      <c r="E811" s="142" t="s">
        <v>198</v>
      </c>
      <c r="F811" s="143">
        <v>2.71</v>
      </c>
      <c r="G811" s="142"/>
      <c r="H811" s="167" t="s">
        <v>199</v>
      </c>
      <c r="I811" s="167"/>
      <c r="J811" s="143">
        <v>13.58</v>
      </c>
    </row>
    <row r="812" spans="1:10" ht="27" thickBot="1" x14ac:dyDescent="0.35">
      <c r="A812" s="125"/>
      <c r="B812" s="125"/>
      <c r="C812" s="125"/>
      <c r="D812" s="125"/>
      <c r="E812" s="125"/>
      <c r="F812" s="125"/>
      <c r="G812" s="125" t="s">
        <v>202</v>
      </c>
      <c r="H812" s="144">
        <v>12</v>
      </c>
      <c r="I812" s="125" t="s">
        <v>203</v>
      </c>
      <c r="J812" s="127">
        <v>162.96</v>
      </c>
    </row>
    <row r="813" spans="1:10" ht="14.4" thickTop="1" x14ac:dyDescent="0.3">
      <c r="A813" s="145"/>
      <c r="B813" s="145"/>
      <c r="C813" s="145"/>
      <c r="D813" s="145"/>
      <c r="E813" s="145"/>
      <c r="F813" s="145"/>
      <c r="G813" s="145"/>
      <c r="H813" s="145"/>
      <c r="I813" s="145"/>
      <c r="J813" s="145"/>
    </row>
    <row r="814" spans="1:10" x14ac:dyDescent="0.3">
      <c r="A814" s="128" t="s">
        <v>679</v>
      </c>
      <c r="B814" s="129" t="s">
        <v>1</v>
      </c>
      <c r="C814" s="128" t="s">
        <v>2</v>
      </c>
      <c r="D814" s="128" t="s">
        <v>3</v>
      </c>
      <c r="E814" s="169" t="s">
        <v>122</v>
      </c>
      <c r="F814" s="169"/>
      <c r="G814" s="130" t="s">
        <v>4</v>
      </c>
      <c r="H814" s="129" t="s">
        <v>5</v>
      </c>
      <c r="I814" s="129" t="s">
        <v>6</v>
      </c>
      <c r="J814" s="129" t="s">
        <v>8</v>
      </c>
    </row>
    <row r="815" spans="1:10" ht="26.4" x14ac:dyDescent="0.3">
      <c r="A815" s="117" t="s">
        <v>123</v>
      </c>
      <c r="B815" s="118" t="s">
        <v>680</v>
      </c>
      <c r="C815" s="117" t="s">
        <v>9</v>
      </c>
      <c r="D815" s="117" t="s">
        <v>681</v>
      </c>
      <c r="E815" s="171" t="s">
        <v>250</v>
      </c>
      <c r="F815" s="171"/>
      <c r="G815" s="119" t="s">
        <v>133</v>
      </c>
      <c r="H815" s="131">
        <v>1</v>
      </c>
      <c r="I815" s="120">
        <v>9.9600000000000009</v>
      </c>
      <c r="J815" s="120">
        <v>9.9600000000000009</v>
      </c>
    </row>
    <row r="816" spans="1:10" ht="26.4" x14ac:dyDescent="0.3">
      <c r="A816" s="132" t="s">
        <v>124</v>
      </c>
      <c r="B816" s="133" t="s">
        <v>251</v>
      </c>
      <c r="C816" s="132" t="s">
        <v>9</v>
      </c>
      <c r="D816" s="132" t="s">
        <v>252</v>
      </c>
      <c r="E816" s="172" t="s">
        <v>225</v>
      </c>
      <c r="F816" s="172"/>
      <c r="G816" s="134" t="s">
        <v>127</v>
      </c>
      <c r="H816" s="135">
        <v>0.186</v>
      </c>
      <c r="I816" s="136">
        <v>20.79</v>
      </c>
      <c r="J816" s="136">
        <v>3.86</v>
      </c>
    </row>
    <row r="817" spans="1:10" ht="26.4" x14ac:dyDescent="0.3">
      <c r="A817" s="132" t="s">
        <v>124</v>
      </c>
      <c r="B817" s="133" t="s">
        <v>253</v>
      </c>
      <c r="C817" s="132" t="s">
        <v>9</v>
      </c>
      <c r="D817" s="132" t="s">
        <v>254</v>
      </c>
      <c r="E817" s="172" t="s">
        <v>225</v>
      </c>
      <c r="F817" s="172"/>
      <c r="G817" s="134" t="s">
        <v>127</v>
      </c>
      <c r="H817" s="135">
        <v>0.186</v>
      </c>
      <c r="I817" s="136">
        <v>24.95</v>
      </c>
      <c r="J817" s="136">
        <v>4.6399999999999997</v>
      </c>
    </row>
    <row r="818" spans="1:10" x14ac:dyDescent="0.3">
      <c r="A818" s="137" t="s">
        <v>128</v>
      </c>
      <c r="B818" s="138" t="s">
        <v>1244</v>
      </c>
      <c r="C818" s="137" t="s">
        <v>9</v>
      </c>
      <c r="D818" s="137" t="s">
        <v>1245</v>
      </c>
      <c r="E818" s="173" t="s">
        <v>129</v>
      </c>
      <c r="F818" s="173"/>
      <c r="G818" s="139" t="s">
        <v>133</v>
      </c>
      <c r="H818" s="140">
        <v>1</v>
      </c>
      <c r="I818" s="141">
        <v>1.46</v>
      </c>
      <c r="J818" s="141">
        <v>1.46</v>
      </c>
    </row>
    <row r="819" spans="1:10" ht="26.4" x14ac:dyDescent="0.3">
      <c r="A819" s="142"/>
      <c r="B819" s="142"/>
      <c r="C819" s="142"/>
      <c r="D819" s="142"/>
      <c r="E819" s="142" t="s">
        <v>195</v>
      </c>
      <c r="F819" s="143">
        <v>6.51</v>
      </c>
      <c r="G819" s="142" t="s">
        <v>196</v>
      </c>
      <c r="H819" s="143">
        <v>0</v>
      </c>
      <c r="I819" s="142" t="s">
        <v>197</v>
      </c>
      <c r="J819" s="143">
        <v>6.51</v>
      </c>
    </row>
    <row r="820" spans="1:10" x14ac:dyDescent="0.3">
      <c r="A820" s="142"/>
      <c r="B820" s="142"/>
      <c r="C820" s="142"/>
      <c r="D820" s="142"/>
      <c r="E820" s="142" t="s">
        <v>198</v>
      </c>
      <c r="F820" s="143">
        <v>2.4900000000000002</v>
      </c>
      <c r="G820" s="142"/>
      <c r="H820" s="167" t="s">
        <v>199</v>
      </c>
      <c r="I820" s="167"/>
      <c r="J820" s="143">
        <v>12.45</v>
      </c>
    </row>
    <row r="821" spans="1:10" ht="27" thickBot="1" x14ac:dyDescent="0.35">
      <c r="A821" s="125"/>
      <c r="B821" s="125"/>
      <c r="C821" s="125"/>
      <c r="D821" s="125"/>
      <c r="E821" s="125"/>
      <c r="F821" s="125"/>
      <c r="G821" s="125" t="s">
        <v>202</v>
      </c>
      <c r="H821" s="144">
        <v>12</v>
      </c>
      <c r="I821" s="125" t="s">
        <v>203</v>
      </c>
      <c r="J821" s="127">
        <v>149.4</v>
      </c>
    </row>
    <row r="822" spans="1:10" ht="14.4" thickTop="1" x14ac:dyDescent="0.3">
      <c r="A822" s="145"/>
      <c r="B822" s="145"/>
      <c r="C822" s="145"/>
      <c r="D822" s="145"/>
      <c r="E822" s="145"/>
      <c r="F822" s="145"/>
      <c r="G822" s="145"/>
      <c r="H822" s="145"/>
      <c r="I822" s="145"/>
      <c r="J822" s="145"/>
    </row>
    <row r="823" spans="1:10" x14ac:dyDescent="0.3">
      <c r="A823" s="128" t="s">
        <v>682</v>
      </c>
      <c r="B823" s="129" t="s">
        <v>1</v>
      </c>
      <c r="C823" s="128" t="s">
        <v>2</v>
      </c>
      <c r="D823" s="128" t="s">
        <v>3</v>
      </c>
      <c r="E823" s="169" t="s">
        <v>122</v>
      </c>
      <c r="F823" s="169"/>
      <c r="G823" s="130" t="s">
        <v>4</v>
      </c>
      <c r="H823" s="129" t="s">
        <v>5</v>
      </c>
      <c r="I823" s="129" t="s">
        <v>6</v>
      </c>
      <c r="J823" s="129" t="s">
        <v>8</v>
      </c>
    </row>
    <row r="824" spans="1:10" ht="26.4" x14ac:dyDescent="0.3">
      <c r="A824" s="117" t="s">
        <v>123</v>
      </c>
      <c r="B824" s="118" t="s">
        <v>683</v>
      </c>
      <c r="C824" s="117" t="s">
        <v>9</v>
      </c>
      <c r="D824" s="117" t="s">
        <v>684</v>
      </c>
      <c r="E824" s="171" t="s">
        <v>1216</v>
      </c>
      <c r="F824" s="171"/>
      <c r="G824" s="119" t="s">
        <v>133</v>
      </c>
      <c r="H824" s="131">
        <v>1</v>
      </c>
      <c r="I824" s="120">
        <v>12.26</v>
      </c>
      <c r="J824" s="120">
        <v>12.26</v>
      </c>
    </row>
    <row r="825" spans="1:10" ht="26.4" x14ac:dyDescent="0.3">
      <c r="A825" s="132" t="s">
        <v>124</v>
      </c>
      <c r="B825" s="133" t="s">
        <v>251</v>
      </c>
      <c r="C825" s="132" t="s">
        <v>9</v>
      </c>
      <c r="D825" s="132" t="s">
        <v>252</v>
      </c>
      <c r="E825" s="172" t="s">
        <v>225</v>
      </c>
      <c r="F825" s="172"/>
      <c r="G825" s="134" t="s">
        <v>127</v>
      </c>
      <c r="H825" s="135">
        <v>0.2243</v>
      </c>
      <c r="I825" s="136">
        <v>20.79</v>
      </c>
      <c r="J825" s="136">
        <v>4.66</v>
      </c>
    </row>
    <row r="826" spans="1:10" ht="26.4" x14ac:dyDescent="0.3">
      <c r="A826" s="132" t="s">
        <v>124</v>
      </c>
      <c r="B826" s="133" t="s">
        <v>253</v>
      </c>
      <c r="C826" s="132" t="s">
        <v>9</v>
      </c>
      <c r="D826" s="132" t="s">
        <v>254</v>
      </c>
      <c r="E826" s="172" t="s">
        <v>225</v>
      </c>
      <c r="F826" s="172"/>
      <c r="G826" s="134" t="s">
        <v>127</v>
      </c>
      <c r="H826" s="135">
        <v>0.2243</v>
      </c>
      <c r="I826" s="136">
        <v>24.95</v>
      </c>
      <c r="J826" s="136">
        <v>5.59</v>
      </c>
    </row>
    <row r="827" spans="1:10" x14ac:dyDescent="0.3">
      <c r="A827" s="137" t="s">
        <v>128</v>
      </c>
      <c r="B827" s="138" t="s">
        <v>1246</v>
      </c>
      <c r="C827" s="137" t="s">
        <v>9</v>
      </c>
      <c r="D827" s="137" t="s">
        <v>1247</v>
      </c>
      <c r="E827" s="173" t="s">
        <v>129</v>
      </c>
      <c r="F827" s="173"/>
      <c r="G827" s="139" t="s">
        <v>133</v>
      </c>
      <c r="H827" s="140">
        <v>1</v>
      </c>
      <c r="I827" s="141">
        <v>2.0099999999999998</v>
      </c>
      <c r="J827" s="141">
        <v>2.0099999999999998</v>
      </c>
    </row>
    <row r="828" spans="1:10" ht="26.4" x14ac:dyDescent="0.3">
      <c r="A828" s="142"/>
      <c r="B828" s="142"/>
      <c r="C828" s="142"/>
      <c r="D828" s="142"/>
      <c r="E828" s="142" t="s">
        <v>195</v>
      </c>
      <c r="F828" s="143">
        <v>7.85</v>
      </c>
      <c r="G828" s="142" t="s">
        <v>196</v>
      </c>
      <c r="H828" s="143">
        <v>0</v>
      </c>
      <c r="I828" s="142" t="s">
        <v>197</v>
      </c>
      <c r="J828" s="143">
        <v>7.85</v>
      </c>
    </row>
    <row r="829" spans="1:10" x14ac:dyDescent="0.3">
      <c r="A829" s="142"/>
      <c r="B829" s="142"/>
      <c r="C829" s="142"/>
      <c r="D829" s="142"/>
      <c r="E829" s="142" t="s">
        <v>198</v>
      </c>
      <c r="F829" s="143">
        <v>3.06</v>
      </c>
      <c r="G829" s="142"/>
      <c r="H829" s="167" t="s">
        <v>199</v>
      </c>
      <c r="I829" s="167"/>
      <c r="J829" s="143">
        <v>15.32</v>
      </c>
    </row>
    <row r="830" spans="1:10" ht="27" thickBot="1" x14ac:dyDescent="0.35">
      <c r="A830" s="125"/>
      <c r="B830" s="125"/>
      <c r="C830" s="125"/>
      <c r="D830" s="125"/>
      <c r="E830" s="125"/>
      <c r="F830" s="125"/>
      <c r="G830" s="125" t="s">
        <v>202</v>
      </c>
      <c r="H830" s="144">
        <v>6</v>
      </c>
      <c r="I830" s="125" t="s">
        <v>203</v>
      </c>
      <c r="J830" s="127">
        <v>91.92</v>
      </c>
    </row>
    <row r="831" spans="1:10" ht="14.4" thickTop="1" x14ac:dyDescent="0.3">
      <c r="A831" s="145"/>
      <c r="B831" s="145"/>
      <c r="C831" s="145"/>
      <c r="D831" s="145"/>
      <c r="E831" s="145"/>
      <c r="F831" s="145"/>
      <c r="G831" s="145"/>
      <c r="H831" s="145"/>
      <c r="I831" s="145"/>
      <c r="J831" s="145"/>
    </row>
    <row r="832" spans="1:10" x14ac:dyDescent="0.3">
      <c r="A832" s="128" t="s">
        <v>685</v>
      </c>
      <c r="B832" s="129" t="s">
        <v>1</v>
      </c>
      <c r="C832" s="128" t="s">
        <v>2</v>
      </c>
      <c r="D832" s="128" t="s">
        <v>3</v>
      </c>
      <c r="E832" s="169" t="s">
        <v>122</v>
      </c>
      <c r="F832" s="169"/>
      <c r="G832" s="130" t="s">
        <v>4</v>
      </c>
      <c r="H832" s="129" t="s">
        <v>5</v>
      </c>
      <c r="I832" s="129" t="s">
        <v>6</v>
      </c>
      <c r="J832" s="129" t="s">
        <v>8</v>
      </c>
    </row>
    <row r="833" spans="1:10" ht="26.4" x14ac:dyDescent="0.3">
      <c r="A833" s="117" t="s">
        <v>123</v>
      </c>
      <c r="B833" s="118" t="s">
        <v>686</v>
      </c>
      <c r="C833" s="117" t="s">
        <v>9</v>
      </c>
      <c r="D833" s="117" t="s">
        <v>687</v>
      </c>
      <c r="E833" s="171" t="s">
        <v>480</v>
      </c>
      <c r="F833" s="171"/>
      <c r="G833" s="119" t="s">
        <v>10</v>
      </c>
      <c r="H833" s="131">
        <v>1</v>
      </c>
      <c r="I833" s="120">
        <v>97.55</v>
      </c>
      <c r="J833" s="120">
        <v>97.55</v>
      </c>
    </row>
    <row r="834" spans="1:10" ht="26.4" x14ac:dyDescent="0.3">
      <c r="A834" s="132" t="s">
        <v>124</v>
      </c>
      <c r="B834" s="133" t="s">
        <v>282</v>
      </c>
      <c r="C834" s="132" t="s">
        <v>9</v>
      </c>
      <c r="D834" s="132" t="s">
        <v>1248</v>
      </c>
      <c r="E834" s="172" t="s">
        <v>225</v>
      </c>
      <c r="F834" s="172"/>
      <c r="G834" s="134" t="s">
        <v>127</v>
      </c>
      <c r="H834" s="135">
        <v>1.71</v>
      </c>
      <c r="I834" s="136">
        <v>19.37</v>
      </c>
      <c r="J834" s="136">
        <v>33.119999999999997</v>
      </c>
    </row>
    <row r="835" spans="1:10" ht="26.4" x14ac:dyDescent="0.3">
      <c r="A835" s="132" t="s">
        <v>124</v>
      </c>
      <c r="B835" s="133" t="s">
        <v>125</v>
      </c>
      <c r="C835" s="132" t="s">
        <v>9</v>
      </c>
      <c r="D835" s="132" t="s">
        <v>126</v>
      </c>
      <c r="E835" s="172" t="s">
        <v>225</v>
      </c>
      <c r="F835" s="172"/>
      <c r="G835" s="134" t="s">
        <v>127</v>
      </c>
      <c r="H835" s="135">
        <v>0.85499999999999998</v>
      </c>
      <c r="I835" s="136">
        <v>19.61</v>
      </c>
      <c r="J835" s="136">
        <v>16.760000000000002</v>
      </c>
    </row>
    <row r="836" spans="1:10" ht="26.4" x14ac:dyDescent="0.3">
      <c r="A836" s="132" t="s">
        <v>124</v>
      </c>
      <c r="B836" s="133" t="s">
        <v>481</v>
      </c>
      <c r="C836" s="132" t="s">
        <v>9</v>
      </c>
      <c r="D836" s="132" t="s">
        <v>482</v>
      </c>
      <c r="E836" s="172" t="s">
        <v>226</v>
      </c>
      <c r="F836" s="172"/>
      <c r="G836" s="134" t="s">
        <v>153</v>
      </c>
      <c r="H836" s="135">
        <v>0.156</v>
      </c>
      <c r="I836" s="136">
        <v>25.42</v>
      </c>
      <c r="J836" s="136">
        <v>3.96</v>
      </c>
    </row>
    <row r="837" spans="1:10" ht="26.4" x14ac:dyDescent="0.3">
      <c r="A837" s="132" t="s">
        <v>124</v>
      </c>
      <c r="B837" s="133" t="s">
        <v>483</v>
      </c>
      <c r="C837" s="132" t="s">
        <v>9</v>
      </c>
      <c r="D837" s="132" t="s">
        <v>484</v>
      </c>
      <c r="E837" s="172" t="s">
        <v>226</v>
      </c>
      <c r="F837" s="172"/>
      <c r="G837" s="134" t="s">
        <v>154</v>
      </c>
      <c r="H837" s="135">
        <v>1.5529999999999999</v>
      </c>
      <c r="I837" s="136">
        <v>24.32</v>
      </c>
      <c r="J837" s="136">
        <v>37.76</v>
      </c>
    </row>
    <row r="838" spans="1:10" ht="26.4" x14ac:dyDescent="0.3">
      <c r="A838" s="137" t="s">
        <v>128</v>
      </c>
      <c r="B838" s="138" t="s">
        <v>1176</v>
      </c>
      <c r="C838" s="137" t="s">
        <v>9</v>
      </c>
      <c r="D838" s="137" t="s">
        <v>1177</v>
      </c>
      <c r="E838" s="173" t="s">
        <v>129</v>
      </c>
      <c r="F838" s="173"/>
      <c r="G838" s="139" t="s">
        <v>133</v>
      </c>
      <c r="H838" s="140">
        <v>3.14</v>
      </c>
      <c r="I838" s="141">
        <v>0.22</v>
      </c>
      <c r="J838" s="141">
        <v>0.69</v>
      </c>
    </row>
    <row r="839" spans="1:10" ht="26.4" x14ac:dyDescent="0.3">
      <c r="A839" s="137" t="s">
        <v>128</v>
      </c>
      <c r="B839" s="138" t="s">
        <v>1249</v>
      </c>
      <c r="C839" s="137" t="s">
        <v>9</v>
      </c>
      <c r="D839" s="137" t="s">
        <v>1250</v>
      </c>
      <c r="E839" s="173" t="s">
        <v>129</v>
      </c>
      <c r="F839" s="173"/>
      <c r="G839" s="139" t="s">
        <v>133</v>
      </c>
      <c r="H839" s="140">
        <v>4.04</v>
      </c>
      <c r="I839" s="141">
        <v>1</v>
      </c>
      <c r="J839" s="141">
        <v>4.04</v>
      </c>
    </row>
    <row r="840" spans="1:10" ht="39.6" x14ac:dyDescent="0.3">
      <c r="A840" s="137" t="s">
        <v>128</v>
      </c>
      <c r="B840" s="138" t="s">
        <v>1251</v>
      </c>
      <c r="C840" s="137" t="s">
        <v>9</v>
      </c>
      <c r="D840" s="137" t="s">
        <v>1252</v>
      </c>
      <c r="E840" s="173" t="s">
        <v>129</v>
      </c>
      <c r="F840" s="173"/>
      <c r="G840" s="139" t="s">
        <v>238</v>
      </c>
      <c r="H840" s="140">
        <v>0.40799999999999997</v>
      </c>
      <c r="I840" s="141">
        <v>1</v>
      </c>
      <c r="J840" s="141">
        <v>0.4</v>
      </c>
    </row>
    <row r="841" spans="1:10" ht="26.4" x14ac:dyDescent="0.3">
      <c r="A841" s="137" t="s">
        <v>128</v>
      </c>
      <c r="B841" s="138" t="s">
        <v>1253</v>
      </c>
      <c r="C841" s="137" t="s">
        <v>9</v>
      </c>
      <c r="D841" s="137" t="s">
        <v>1254</v>
      </c>
      <c r="E841" s="173" t="s">
        <v>129</v>
      </c>
      <c r="F841" s="173"/>
      <c r="G841" s="139" t="s">
        <v>134</v>
      </c>
      <c r="H841" s="140">
        <v>0.15</v>
      </c>
      <c r="I841" s="141">
        <v>1</v>
      </c>
      <c r="J841" s="141">
        <v>0.15</v>
      </c>
    </row>
    <row r="842" spans="1:10" ht="26.4" x14ac:dyDescent="0.3">
      <c r="A842" s="137" t="s">
        <v>128</v>
      </c>
      <c r="B842" s="138" t="s">
        <v>1255</v>
      </c>
      <c r="C842" s="137" t="s">
        <v>9</v>
      </c>
      <c r="D842" s="137" t="s">
        <v>1256</v>
      </c>
      <c r="E842" s="173" t="s">
        <v>129</v>
      </c>
      <c r="F842" s="173"/>
      <c r="G842" s="139" t="s">
        <v>134</v>
      </c>
      <c r="H842" s="140">
        <v>0.14000000000000001</v>
      </c>
      <c r="I842" s="141">
        <v>1</v>
      </c>
      <c r="J842" s="141">
        <v>0.14000000000000001</v>
      </c>
    </row>
    <row r="843" spans="1:10" ht="26.4" x14ac:dyDescent="0.3">
      <c r="A843" s="137" t="s">
        <v>128</v>
      </c>
      <c r="B843" s="138" t="s">
        <v>1257</v>
      </c>
      <c r="C843" s="137" t="s">
        <v>9</v>
      </c>
      <c r="D843" s="137" t="s">
        <v>1258</v>
      </c>
      <c r="E843" s="173" t="s">
        <v>129</v>
      </c>
      <c r="F843" s="173"/>
      <c r="G843" s="139" t="s">
        <v>134</v>
      </c>
      <c r="H843" s="140">
        <v>0.19</v>
      </c>
      <c r="I843" s="141">
        <v>1</v>
      </c>
      <c r="J843" s="141">
        <v>0.19</v>
      </c>
    </row>
    <row r="844" spans="1:10" ht="26.4" x14ac:dyDescent="0.3">
      <c r="A844" s="137" t="s">
        <v>128</v>
      </c>
      <c r="B844" s="138" t="s">
        <v>1259</v>
      </c>
      <c r="C844" s="137" t="s">
        <v>9</v>
      </c>
      <c r="D844" s="137" t="s">
        <v>1260</v>
      </c>
      <c r="E844" s="173" t="s">
        <v>129</v>
      </c>
      <c r="F844" s="173"/>
      <c r="G844" s="139" t="s">
        <v>10</v>
      </c>
      <c r="H844" s="140">
        <v>0.34599999999999997</v>
      </c>
      <c r="I844" s="141">
        <v>1</v>
      </c>
      <c r="J844" s="141">
        <v>0.34</v>
      </c>
    </row>
    <row r="845" spans="1:10" ht="26.4" x14ac:dyDescent="0.3">
      <c r="A845" s="142"/>
      <c r="B845" s="142"/>
      <c r="C845" s="142"/>
      <c r="D845" s="142"/>
      <c r="E845" s="142" t="s">
        <v>195</v>
      </c>
      <c r="F845" s="143">
        <v>72.62</v>
      </c>
      <c r="G845" s="142" t="s">
        <v>196</v>
      </c>
      <c r="H845" s="143">
        <v>0</v>
      </c>
      <c r="I845" s="142" t="s">
        <v>197</v>
      </c>
      <c r="J845" s="143">
        <v>72.62</v>
      </c>
    </row>
    <row r="846" spans="1:10" x14ac:dyDescent="0.3">
      <c r="A846" s="142"/>
      <c r="B846" s="142"/>
      <c r="C846" s="142"/>
      <c r="D846" s="142"/>
      <c r="E846" s="142" t="s">
        <v>198</v>
      </c>
      <c r="F846" s="143">
        <v>24.38</v>
      </c>
      <c r="G846" s="142"/>
      <c r="H846" s="167" t="s">
        <v>199</v>
      </c>
      <c r="I846" s="167"/>
      <c r="J846" s="143">
        <v>121.93</v>
      </c>
    </row>
    <row r="847" spans="1:10" ht="27" thickBot="1" x14ac:dyDescent="0.35">
      <c r="A847" s="125"/>
      <c r="B847" s="125"/>
      <c r="C847" s="125"/>
      <c r="D847" s="125"/>
      <c r="E847" s="125"/>
      <c r="F847" s="125"/>
      <c r="G847" s="125" t="s">
        <v>202</v>
      </c>
      <c r="H847" s="144">
        <v>1</v>
      </c>
      <c r="I847" s="125" t="s">
        <v>203</v>
      </c>
      <c r="J847" s="127">
        <v>121.93</v>
      </c>
    </row>
    <row r="848" spans="1:10" ht="14.4" thickTop="1" x14ac:dyDescent="0.3">
      <c r="A848" s="145"/>
      <c r="B848" s="145"/>
      <c r="C848" s="145"/>
      <c r="D848" s="145"/>
      <c r="E848" s="145"/>
      <c r="F848" s="145"/>
      <c r="G848" s="145"/>
      <c r="H848" s="145"/>
      <c r="I848" s="145"/>
      <c r="J848" s="145"/>
    </row>
    <row r="849" spans="1:10" x14ac:dyDescent="0.3">
      <c r="A849" s="128" t="s">
        <v>688</v>
      </c>
      <c r="B849" s="129" t="s">
        <v>1</v>
      </c>
      <c r="C849" s="128" t="s">
        <v>2</v>
      </c>
      <c r="D849" s="128" t="s">
        <v>3</v>
      </c>
      <c r="E849" s="169" t="s">
        <v>122</v>
      </c>
      <c r="F849" s="169"/>
      <c r="G849" s="130" t="s">
        <v>4</v>
      </c>
      <c r="H849" s="129" t="s">
        <v>5</v>
      </c>
      <c r="I849" s="129" t="s">
        <v>6</v>
      </c>
      <c r="J849" s="129" t="s">
        <v>8</v>
      </c>
    </row>
    <row r="850" spans="1:10" ht="26.4" x14ac:dyDescent="0.3">
      <c r="A850" s="117" t="s">
        <v>123</v>
      </c>
      <c r="B850" s="118" t="s">
        <v>655</v>
      </c>
      <c r="C850" s="117" t="s">
        <v>9</v>
      </c>
      <c r="D850" s="117" t="s">
        <v>656</v>
      </c>
      <c r="E850" s="171" t="s">
        <v>1219</v>
      </c>
      <c r="F850" s="171"/>
      <c r="G850" s="119" t="s">
        <v>133</v>
      </c>
      <c r="H850" s="131">
        <v>1</v>
      </c>
      <c r="I850" s="120">
        <v>18.899999999999999</v>
      </c>
      <c r="J850" s="120">
        <v>18.899999999999999</v>
      </c>
    </row>
    <row r="851" spans="1:10" ht="26.4" x14ac:dyDescent="0.3">
      <c r="A851" s="132" t="s">
        <v>124</v>
      </c>
      <c r="B851" s="133" t="s">
        <v>251</v>
      </c>
      <c r="C851" s="132" t="s">
        <v>9</v>
      </c>
      <c r="D851" s="132" t="s">
        <v>252</v>
      </c>
      <c r="E851" s="172" t="s">
        <v>225</v>
      </c>
      <c r="F851" s="172"/>
      <c r="G851" s="134" t="s">
        <v>127</v>
      </c>
      <c r="H851" s="135">
        <v>0.27460000000000001</v>
      </c>
      <c r="I851" s="136">
        <v>20.79</v>
      </c>
      <c r="J851" s="136">
        <v>5.7</v>
      </c>
    </row>
    <row r="852" spans="1:10" ht="26.4" x14ac:dyDescent="0.3">
      <c r="A852" s="132" t="s">
        <v>124</v>
      </c>
      <c r="B852" s="133" t="s">
        <v>253</v>
      </c>
      <c r="C852" s="132" t="s">
        <v>9</v>
      </c>
      <c r="D852" s="132" t="s">
        <v>254</v>
      </c>
      <c r="E852" s="172" t="s">
        <v>225</v>
      </c>
      <c r="F852" s="172"/>
      <c r="G852" s="134" t="s">
        <v>127</v>
      </c>
      <c r="H852" s="135">
        <v>0.27460000000000001</v>
      </c>
      <c r="I852" s="136">
        <v>24.95</v>
      </c>
      <c r="J852" s="136">
        <v>6.85</v>
      </c>
    </row>
    <row r="853" spans="1:10" ht="26.4" x14ac:dyDescent="0.3">
      <c r="A853" s="137" t="s">
        <v>128</v>
      </c>
      <c r="B853" s="138" t="s">
        <v>1176</v>
      </c>
      <c r="C853" s="137" t="s">
        <v>9</v>
      </c>
      <c r="D853" s="137" t="s">
        <v>1177</v>
      </c>
      <c r="E853" s="173" t="s">
        <v>129</v>
      </c>
      <c r="F853" s="173"/>
      <c r="G853" s="139" t="s">
        <v>133</v>
      </c>
      <c r="H853" s="140">
        <v>2</v>
      </c>
      <c r="I853" s="141">
        <v>0.22</v>
      </c>
      <c r="J853" s="141">
        <v>0.44</v>
      </c>
    </row>
    <row r="854" spans="1:10" x14ac:dyDescent="0.3">
      <c r="A854" s="137" t="s">
        <v>128</v>
      </c>
      <c r="B854" s="138" t="s">
        <v>1220</v>
      </c>
      <c r="C854" s="137" t="s">
        <v>9</v>
      </c>
      <c r="D854" s="137" t="s">
        <v>1221</v>
      </c>
      <c r="E854" s="173" t="s">
        <v>129</v>
      </c>
      <c r="F854" s="173"/>
      <c r="G854" s="139" t="s">
        <v>133</v>
      </c>
      <c r="H854" s="140">
        <v>1</v>
      </c>
      <c r="I854" s="141">
        <v>5.91</v>
      </c>
      <c r="J854" s="141">
        <v>5.91</v>
      </c>
    </row>
    <row r="855" spans="1:10" ht="26.4" x14ac:dyDescent="0.3">
      <c r="A855" s="142"/>
      <c r="B855" s="142"/>
      <c r="C855" s="142"/>
      <c r="D855" s="142"/>
      <c r="E855" s="142" t="s">
        <v>195</v>
      </c>
      <c r="F855" s="143">
        <v>9.61</v>
      </c>
      <c r="G855" s="142" t="s">
        <v>196</v>
      </c>
      <c r="H855" s="143">
        <v>0</v>
      </c>
      <c r="I855" s="142" t="s">
        <v>197</v>
      </c>
      <c r="J855" s="143">
        <v>9.61</v>
      </c>
    </row>
    <row r="856" spans="1:10" x14ac:dyDescent="0.3">
      <c r="A856" s="142"/>
      <c r="B856" s="142"/>
      <c r="C856" s="142"/>
      <c r="D856" s="142"/>
      <c r="E856" s="142" t="s">
        <v>198</v>
      </c>
      <c r="F856" s="143">
        <v>4.72</v>
      </c>
      <c r="G856" s="142"/>
      <c r="H856" s="167" t="s">
        <v>199</v>
      </c>
      <c r="I856" s="167"/>
      <c r="J856" s="143">
        <v>23.62</v>
      </c>
    </row>
    <row r="857" spans="1:10" ht="27" thickBot="1" x14ac:dyDescent="0.35">
      <c r="A857" s="125"/>
      <c r="B857" s="125"/>
      <c r="C857" s="125"/>
      <c r="D857" s="125"/>
      <c r="E857" s="125"/>
      <c r="F857" s="125"/>
      <c r="G857" s="125" t="s">
        <v>202</v>
      </c>
      <c r="H857" s="144">
        <v>2</v>
      </c>
      <c r="I857" s="125" t="s">
        <v>203</v>
      </c>
      <c r="J857" s="127">
        <v>47.24</v>
      </c>
    </row>
    <row r="858" spans="1:10" ht="14.4" thickTop="1" x14ac:dyDescent="0.3">
      <c r="A858" s="145"/>
      <c r="B858" s="145"/>
      <c r="C858" s="145"/>
      <c r="D858" s="145"/>
      <c r="E858" s="145"/>
      <c r="F858" s="145"/>
      <c r="G858" s="145"/>
      <c r="H858" s="145"/>
      <c r="I858" s="145"/>
      <c r="J858" s="145"/>
    </row>
    <row r="859" spans="1:10" x14ac:dyDescent="0.3">
      <c r="A859" s="128" t="s">
        <v>689</v>
      </c>
      <c r="B859" s="129" t="s">
        <v>1</v>
      </c>
      <c r="C859" s="128" t="s">
        <v>2</v>
      </c>
      <c r="D859" s="128" t="s">
        <v>3</v>
      </c>
      <c r="E859" s="169" t="s">
        <v>122</v>
      </c>
      <c r="F859" s="169"/>
      <c r="G859" s="130" t="s">
        <v>4</v>
      </c>
      <c r="H859" s="129" t="s">
        <v>5</v>
      </c>
      <c r="I859" s="129" t="s">
        <v>6</v>
      </c>
      <c r="J859" s="129" t="s">
        <v>8</v>
      </c>
    </row>
    <row r="860" spans="1:10" x14ac:dyDescent="0.3">
      <c r="A860" s="117" t="s">
        <v>123</v>
      </c>
      <c r="B860" s="118" t="s">
        <v>690</v>
      </c>
      <c r="C860" s="117" t="s">
        <v>158</v>
      </c>
      <c r="D860" s="117" t="s">
        <v>691</v>
      </c>
      <c r="E860" s="171" t="s">
        <v>1261</v>
      </c>
      <c r="F860" s="171"/>
      <c r="G860" s="119" t="s">
        <v>164</v>
      </c>
      <c r="H860" s="131">
        <v>1</v>
      </c>
      <c r="I860" s="120">
        <v>12.27</v>
      </c>
      <c r="J860" s="120">
        <v>12.27</v>
      </c>
    </row>
    <row r="861" spans="1:10" ht="26.4" x14ac:dyDescent="0.3">
      <c r="A861" s="132" t="s">
        <v>124</v>
      </c>
      <c r="B861" s="133" t="s">
        <v>453</v>
      </c>
      <c r="C861" s="132" t="s">
        <v>158</v>
      </c>
      <c r="D861" s="132" t="s">
        <v>454</v>
      </c>
      <c r="E861" s="172" t="s">
        <v>160</v>
      </c>
      <c r="F861" s="172"/>
      <c r="G861" s="134" t="s">
        <v>161</v>
      </c>
      <c r="H861" s="135">
        <v>0.3</v>
      </c>
      <c r="I861" s="136">
        <v>3.73</v>
      </c>
      <c r="J861" s="136">
        <v>1.1100000000000001</v>
      </c>
    </row>
    <row r="862" spans="1:10" ht="39.6" x14ac:dyDescent="0.3">
      <c r="A862" s="137" t="s">
        <v>128</v>
      </c>
      <c r="B862" s="138" t="s">
        <v>455</v>
      </c>
      <c r="C862" s="137" t="s">
        <v>158</v>
      </c>
      <c r="D862" s="137" t="s">
        <v>456</v>
      </c>
      <c r="E862" s="173" t="s">
        <v>140</v>
      </c>
      <c r="F862" s="173"/>
      <c r="G862" s="139" t="s">
        <v>161</v>
      </c>
      <c r="H862" s="140">
        <v>0.3</v>
      </c>
      <c r="I862" s="141">
        <v>20.440000000000001</v>
      </c>
      <c r="J862" s="141">
        <v>6.13</v>
      </c>
    </row>
    <row r="863" spans="1:10" x14ac:dyDescent="0.3">
      <c r="A863" s="137" t="s">
        <v>128</v>
      </c>
      <c r="B863" s="138" t="s">
        <v>1262</v>
      </c>
      <c r="C863" s="137" t="s">
        <v>158</v>
      </c>
      <c r="D863" s="137" t="s">
        <v>691</v>
      </c>
      <c r="E863" s="173" t="s">
        <v>129</v>
      </c>
      <c r="F863" s="173"/>
      <c r="G863" s="139" t="s">
        <v>164</v>
      </c>
      <c r="H863" s="140">
        <v>1</v>
      </c>
      <c r="I863" s="141">
        <v>5.03</v>
      </c>
      <c r="J863" s="141">
        <v>5.03</v>
      </c>
    </row>
    <row r="864" spans="1:10" ht="26.4" x14ac:dyDescent="0.3">
      <c r="A864" s="142"/>
      <c r="B864" s="142"/>
      <c r="C864" s="142"/>
      <c r="D864" s="142"/>
      <c r="E864" s="142" t="s">
        <v>195</v>
      </c>
      <c r="F864" s="143">
        <v>6.13</v>
      </c>
      <c r="G864" s="142" t="s">
        <v>196</v>
      </c>
      <c r="H864" s="143">
        <v>0</v>
      </c>
      <c r="I864" s="142" t="s">
        <v>197</v>
      </c>
      <c r="J864" s="143">
        <v>6.13</v>
      </c>
    </row>
    <row r="865" spans="1:10" x14ac:dyDescent="0.3">
      <c r="A865" s="142"/>
      <c r="B865" s="142"/>
      <c r="C865" s="142"/>
      <c r="D865" s="142"/>
      <c r="E865" s="142" t="s">
        <v>198</v>
      </c>
      <c r="F865" s="143">
        <v>3.06</v>
      </c>
      <c r="G865" s="142"/>
      <c r="H865" s="167" t="s">
        <v>199</v>
      </c>
      <c r="I865" s="167"/>
      <c r="J865" s="143">
        <v>15.33</v>
      </c>
    </row>
    <row r="866" spans="1:10" ht="27" thickBot="1" x14ac:dyDescent="0.35">
      <c r="A866" s="125"/>
      <c r="B866" s="125"/>
      <c r="C866" s="125"/>
      <c r="D866" s="125"/>
      <c r="E866" s="125"/>
      <c r="F866" s="125"/>
      <c r="G866" s="125" t="s">
        <v>202</v>
      </c>
      <c r="H866" s="144">
        <v>39</v>
      </c>
      <c r="I866" s="125" t="s">
        <v>203</v>
      </c>
      <c r="J866" s="127">
        <v>597.87</v>
      </c>
    </row>
    <row r="867" spans="1:10" ht="14.4" thickTop="1" x14ac:dyDescent="0.3">
      <c r="A867" s="145"/>
      <c r="B867" s="145"/>
      <c r="C867" s="145"/>
      <c r="D867" s="145"/>
      <c r="E867" s="145"/>
      <c r="F867" s="145"/>
      <c r="G867" s="145"/>
      <c r="H867" s="145"/>
      <c r="I867" s="145"/>
      <c r="J867" s="145"/>
    </row>
    <row r="868" spans="1:10" x14ac:dyDescent="0.3">
      <c r="A868" s="114" t="s">
        <v>692</v>
      </c>
      <c r="B868" s="114"/>
      <c r="C868" s="114"/>
      <c r="D868" s="114" t="s">
        <v>693</v>
      </c>
      <c r="E868" s="114"/>
      <c r="F868" s="168"/>
      <c r="G868" s="168"/>
      <c r="H868" s="115"/>
      <c r="I868" s="114"/>
      <c r="J868" s="116">
        <v>6781.65</v>
      </c>
    </row>
    <row r="869" spans="1:10" x14ac:dyDescent="0.3">
      <c r="A869" s="128" t="s">
        <v>694</v>
      </c>
      <c r="B869" s="129" t="s">
        <v>1</v>
      </c>
      <c r="C869" s="128" t="s">
        <v>2</v>
      </c>
      <c r="D869" s="128" t="s">
        <v>3</v>
      </c>
      <c r="E869" s="169" t="s">
        <v>122</v>
      </c>
      <c r="F869" s="169"/>
      <c r="G869" s="130" t="s">
        <v>4</v>
      </c>
      <c r="H869" s="129" t="s">
        <v>5</v>
      </c>
      <c r="I869" s="129" t="s">
        <v>6</v>
      </c>
      <c r="J869" s="129" t="s">
        <v>8</v>
      </c>
    </row>
    <row r="870" spans="1:10" ht="26.4" x14ac:dyDescent="0.3">
      <c r="A870" s="117" t="s">
        <v>123</v>
      </c>
      <c r="B870" s="118" t="s">
        <v>695</v>
      </c>
      <c r="C870" s="117" t="s">
        <v>9</v>
      </c>
      <c r="D870" s="117" t="s">
        <v>696</v>
      </c>
      <c r="E870" s="171" t="s">
        <v>250</v>
      </c>
      <c r="F870" s="171"/>
      <c r="G870" s="119" t="s">
        <v>133</v>
      </c>
      <c r="H870" s="131">
        <v>1</v>
      </c>
      <c r="I870" s="120">
        <v>64.63</v>
      </c>
      <c r="J870" s="120">
        <v>64.63</v>
      </c>
    </row>
    <row r="871" spans="1:10" ht="26.4" x14ac:dyDescent="0.3">
      <c r="A871" s="132" t="s">
        <v>124</v>
      </c>
      <c r="B871" s="133" t="s">
        <v>1263</v>
      </c>
      <c r="C871" s="132" t="s">
        <v>9</v>
      </c>
      <c r="D871" s="132" t="s">
        <v>1264</v>
      </c>
      <c r="E871" s="172" t="s">
        <v>250</v>
      </c>
      <c r="F871" s="172"/>
      <c r="G871" s="134" t="s">
        <v>133</v>
      </c>
      <c r="H871" s="135">
        <v>1</v>
      </c>
      <c r="I871" s="136">
        <v>9.94</v>
      </c>
      <c r="J871" s="136">
        <v>9.94</v>
      </c>
    </row>
    <row r="872" spans="1:10" ht="26.4" x14ac:dyDescent="0.3">
      <c r="A872" s="132" t="s">
        <v>124</v>
      </c>
      <c r="B872" s="133" t="s">
        <v>1265</v>
      </c>
      <c r="C872" s="132" t="s">
        <v>9</v>
      </c>
      <c r="D872" s="132" t="s">
        <v>1266</v>
      </c>
      <c r="E872" s="172" t="s">
        <v>250</v>
      </c>
      <c r="F872" s="172"/>
      <c r="G872" s="134" t="s">
        <v>133</v>
      </c>
      <c r="H872" s="135">
        <v>1</v>
      </c>
      <c r="I872" s="136">
        <v>54.69</v>
      </c>
      <c r="J872" s="136">
        <v>54.69</v>
      </c>
    </row>
    <row r="873" spans="1:10" ht="26.4" x14ac:dyDescent="0.3">
      <c r="A873" s="142"/>
      <c r="B873" s="142"/>
      <c r="C873" s="142"/>
      <c r="D873" s="142"/>
      <c r="E873" s="142" t="s">
        <v>195</v>
      </c>
      <c r="F873" s="143">
        <v>30.43</v>
      </c>
      <c r="G873" s="142" t="s">
        <v>196</v>
      </c>
      <c r="H873" s="143">
        <v>0</v>
      </c>
      <c r="I873" s="142" t="s">
        <v>197</v>
      </c>
      <c r="J873" s="143">
        <v>30.43</v>
      </c>
    </row>
    <row r="874" spans="1:10" x14ac:dyDescent="0.3">
      <c r="A874" s="142"/>
      <c r="B874" s="142"/>
      <c r="C874" s="142"/>
      <c r="D874" s="142"/>
      <c r="E874" s="142" t="s">
        <v>198</v>
      </c>
      <c r="F874" s="143">
        <v>16.149999999999999</v>
      </c>
      <c r="G874" s="142"/>
      <c r="H874" s="167" t="s">
        <v>199</v>
      </c>
      <c r="I874" s="167"/>
      <c r="J874" s="143">
        <v>80.78</v>
      </c>
    </row>
    <row r="875" spans="1:10" ht="27" thickBot="1" x14ac:dyDescent="0.35">
      <c r="A875" s="125"/>
      <c r="B875" s="125"/>
      <c r="C875" s="125"/>
      <c r="D875" s="125"/>
      <c r="E875" s="125"/>
      <c r="F875" s="125"/>
      <c r="G875" s="125" t="s">
        <v>202</v>
      </c>
      <c r="H875" s="144">
        <v>1</v>
      </c>
      <c r="I875" s="125" t="s">
        <v>203</v>
      </c>
      <c r="J875" s="127">
        <v>80.78</v>
      </c>
    </row>
    <row r="876" spans="1:10" ht="14.4" thickTop="1" x14ac:dyDescent="0.3">
      <c r="A876" s="145"/>
      <c r="B876" s="145"/>
      <c r="C876" s="145"/>
      <c r="D876" s="145"/>
      <c r="E876" s="145"/>
      <c r="F876" s="145"/>
      <c r="G876" s="145"/>
      <c r="H876" s="145"/>
      <c r="I876" s="145"/>
      <c r="J876" s="145"/>
    </row>
    <row r="877" spans="1:10" x14ac:dyDescent="0.3">
      <c r="A877" s="128" t="s">
        <v>697</v>
      </c>
      <c r="B877" s="129" t="s">
        <v>1</v>
      </c>
      <c r="C877" s="128" t="s">
        <v>2</v>
      </c>
      <c r="D877" s="128" t="s">
        <v>3</v>
      </c>
      <c r="E877" s="169" t="s">
        <v>122</v>
      </c>
      <c r="F877" s="169"/>
      <c r="G877" s="130" t="s">
        <v>4</v>
      </c>
      <c r="H877" s="129" t="s">
        <v>5</v>
      </c>
      <c r="I877" s="129" t="s">
        <v>6</v>
      </c>
      <c r="J877" s="129" t="s">
        <v>8</v>
      </c>
    </row>
    <row r="878" spans="1:10" ht="26.4" x14ac:dyDescent="0.3">
      <c r="A878" s="117" t="s">
        <v>123</v>
      </c>
      <c r="B878" s="118" t="s">
        <v>698</v>
      </c>
      <c r="C878" s="117" t="s">
        <v>9</v>
      </c>
      <c r="D878" s="117" t="s">
        <v>699</v>
      </c>
      <c r="E878" s="171" t="s">
        <v>250</v>
      </c>
      <c r="F878" s="171"/>
      <c r="G878" s="119" t="s">
        <v>133</v>
      </c>
      <c r="H878" s="131">
        <v>1</v>
      </c>
      <c r="I878" s="120">
        <v>70.45</v>
      </c>
      <c r="J878" s="120">
        <v>70.45</v>
      </c>
    </row>
    <row r="879" spans="1:10" ht="26.4" x14ac:dyDescent="0.3">
      <c r="A879" s="132" t="s">
        <v>124</v>
      </c>
      <c r="B879" s="133" t="s">
        <v>1263</v>
      </c>
      <c r="C879" s="132" t="s">
        <v>9</v>
      </c>
      <c r="D879" s="132" t="s">
        <v>1264</v>
      </c>
      <c r="E879" s="172" t="s">
        <v>250</v>
      </c>
      <c r="F879" s="172"/>
      <c r="G879" s="134" t="s">
        <v>133</v>
      </c>
      <c r="H879" s="135">
        <v>1</v>
      </c>
      <c r="I879" s="136">
        <v>9.94</v>
      </c>
      <c r="J879" s="136">
        <v>9.94</v>
      </c>
    </row>
    <row r="880" spans="1:10" ht="26.4" x14ac:dyDescent="0.3">
      <c r="A880" s="132" t="s">
        <v>124</v>
      </c>
      <c r="B880" s="133" t="s">
        <v>1267</v>
      </c>
      <c r="C880" s="132" t="s">
        <v>9</v>
      </c>
      <c r="D880" s="132" t="s">
        <v>1268</v>
      </c>
      <c r="E880" s="172" t="s">
        <v>250</v>
      </c>
      <c r="F880" s="172"/>
      <c r="G880" s="134" t="s">
        <v>133</v>
      </c>
      <c r="H880" s="135">
        <v>1</v>
      </c>
      <c r="I880" s="136">
        <v>60.51</v>
      </c>
      <c r="J880" s="136">
        <v>60.51</v>
      </c>
    </row>
    <row r="881" spans="1:10" ht="26.4" x14ac:dyDescent="0.3">
      <c r="A881" s="142"/>
      <c r="B881" s="142"/>
      <c r="C881" s="142"/>
      <c r="D881" s="142"/>
      <c r="E881" s="142" t="s">
        <v>195</v>
      </c>
      <c r="F881" s="143">
        <v>33.4</v>
      </c>
      <c r="G881" s="142" t="s">
        <v>196</v>
      </c>
      <c r="H881" s="143">
        <v>0</v>
      </c>
      <c r="I881" s="142" t="s">
        <v>197</v>
      </c>
      <c r="J881" s="143">
        <v>33.4</v>
      </c>
    </row>
    <row r="882" spans="1:10" x14ac:dyDescent="0.3">
      <c r="A882" s="142"/>
      <c r="B882" s="142"/>
      <c r="C882" s="142"/>
      <c r="D882" s="142"/>
      <c r="E882" s="142" t="s">
        <v>198</v>
      </c>
      <c r="F882" s="143">
        <v>17.61</v>
      </c>
      <c r="G882" s="142"/>
      <c r="H882" s="167" t="s">
        <v>199</v>
      </c>
      <c r="I882" s="167"/>
      <c r="J882" s="143">
        <v>88.06</v>
      </c>
    </row>
    <row r="883" spans="1:10" ht="27" thickBot="1" x14ac:dyDescent="0.35">
      <c r="A883" s="125"/>
      <c r="B883" s="125"/>
      <c r="C883" s="125"/>
      <c r="D883" s="125"/>
      <c r="E883" s="125"/>
      <c r="F883" s="125"/>
      <c r="G883" s="125" t="s">
        <v>202</v>
      </c>
      <c r="H883" s="144">
        <v>1</v>
      </c>
      <c r="I883" s="125" t="s">
        <v>203</v>
      </c>
      <c r="J883" s="127">
        <v>88.06</v>
      </c>
    </row>
    <row r="884" spans="1:10" ht="14.4" thickTop="1" x14ac:dyDescent="0.3">
      <c r="A884" s="145"/>
      <c r="B884" s="145"/>
      <c r="C884" s="145"/>
      <c r="D884" s="145"/>
      <c r="E884" s="145"/>
      <c r="F884" s="145"/>
      <c r="G884" s="145"/>
      <c r="H884" s="145"/>
      <c r="I884" s="145"/>
      <c r="J884" s="145"/>
    </row>
    <row r="885" spans="1:10" x14ac:dyDescent="0.3">
      <c r="A885" s="128" t="s">
        <v>700</v>
      </c>
      <c r="B885" s="129" t="s">
        <v>1</v>
      </c>
      <c r="C885" s="128" t="s">
        <v>2</v>
      </c>
      <c r="D885" s="128" t="s">
        <v>3</v>
      </c>
      <c r="E885" s="169" t="s">
        <v>122</v>
      </c>
      <c r="F885" s="169"/>
      <c r="G885" s="130" t="s">
        <v>4</v>
      </c>
      <c r="H885" s="129" t="s">
        <v>5</v>
      </c>
      <c r="I885" s="129" t="s">
        <v>6</v>
      </c>
      <c r="J885" s="129" t="s">
        <v>8</v>
      </c>
    </row>
    <row r="886" spans="1:10" ht="26.4" x14ac:dyDescent="0.3">
      <c r="A886" s="117" t="s">
        <v>123</v>
      </c>
      <c r="B886" s="118" t="s">
        <v>451</v>
      </c>
      <c r="C886" s="117" t="s">
        <v>9</v>
      </c>
      <c r="D886" s="117" t="s">
        <v>452</v>
      </c>
      <c r="E886" s="171" t="s">
        <v>250</v>
      </c>
      <c r="F886" s="171"/>
      <c r="G886" s="119" t="s">
        <v>133</v>
      </c>
      <c r="H886" s="131">
        <v>1</v>
      </c>
      <c r="I886" s="120">
        <v>51.61</v>
      </c>
      <c r="J886" s="120">
        <v>51.61</v>
      </c>
    </row>
    <row r="887" spans="1:10" ht="26.4" x14ac:dyDescent="0.3">
      <c r="A887" s="132" t="s">
        <v>124</v>
      </c>
      <c r="B887" s="133" t="s">
        <v>1263</v>
      </c>
      <c r="C887" s="132" t="s">
        <v>9</v>
      </c>
      <c r="D887" s="132" t="s">
        <v>1264</v>
      </c>
      <c r="E887" s="172" t="s">
        <v>250</v>
      </c>
      <c r="F887" s="172"/>
      <c r="G887" s="134" t="s">
        <v>133</v>
      </c>
      <c r="H887" s="135">
        <v>1</v>
      </c>
      <c r="I887" s="136">
        <v>9.94</v>
      </c>
      <c r="J887" s="136">
        <v>9.94</v>
      </c>
    </row>
    <row r="888" spans="1:10" ht="26.4" x14ac:dyDescent="0.3">
      <c r="A888" s="132" t="s">
        <v>124</v>
      </c>
      <c r="B888" s="133" t="s">
        <v>1269</v>
      </c>
      <c r="C888" s="132" t="s">
        <v>9</v>
      </c>
      <c r="D888" s="132" t="s">
        <v>1270</v>
      </c>
      <c r="E888" s="172" t="s">
        <v>250</v>
      </c>
      <c r="F888" s="172"/>
      <c r="G888" s="134" t="s">
        <v>133</v>
      </c>
      <c r="H888" s="135">
        <v>1</v>
      </c>
      <c r="I888" s="136">
        <v>41.67</v>
      </c>
      <c r="J888" s="136">
        <v>41.67</v>
      </c>
    </row>
    <row r="889" spans="1:10" ht="26.4" x14ac:dyDescent="0.3">
      <c r="A889" s="142"/>
      <c r="B889" s="142"/>
      <c r="C889" s="142"/>
      <c r="D889" s="142"/>
      <c r="E889" s="142" t="s">
        <v>195</v>
      </c>
      <c r="F889" s="143">
        <v>24.51</v>
      </c>
      <c r="G889" s="142" t="s">
        <v>196</v>
      </c>
      <c r="H889" s="143">
        <v>0</v>
      </c>
      <c r="I889" s="142" t="s">
        <v>197</v>
      </c>
      <c r="J889" s="143">
        <v>24.51</v>
      </c>
    </row>
    <row r="890" spans="1:10" x14ac:dyDescent="0.3">
      <c r="A890" s="142"/>
      <c r="B890" s="142"/>
      <c r="C890" s="142"/>
      <c r="D890" s="142"/>
      <c r="E890" s="142" t="s">
        <v>198</v>
      </c>
      <c r="F890" s="143">
        <v>12.9</v>
      </c>
      <c r="G890" s="142"/>
      <c r="H890" s="167" t="s">
        <v>199</v>
      </c>
      <c r="I890" s="167"/>
      <c r="J890" s="143">
        <v>64.510000000000005</v>
      </c>
    </row>
    <row r="891" spans="1:10" ht="27" thickBot="1" x14ac:dyDescent="0.35">
      <c r="A891" s="125"/>
      <c r="B891" s="125"/>
      <c r="C891" s="125"/>
      <c r="D891" s="125"/>
      <c r="E891" s="125"/>
      <c r="F891" s="125"/>
      <c r="G891" s="125" t="s">
        <v>202</v>
      </c>
      <c r="H891" s="144">
        <v>1</v>
      </c>
      <c r="I891" s="125" t="s">
        <v>203</v>
      </c>
      <c r="J891" s="127">
        <v>64.510000000000005</v>
      </c>
    </row>
    <row r="892" spans="1:10" ht="14.4" thickTop="1" x14ac:dyDescent="0.3">
      <c r="A892" s="145"/>
      <c r="B892" s="145"/>
      <c r="C892" s="145"/>
      <c r="D892" s="145"/>
      <c r="E892" s="145"/>
      <c r="F892" s="145"/>
      <c r="G892" s="145"/>
      <c r="H892" s="145"/>
      <c r="I892" s="145"/>
      <c r="J892" s="145"/>
    </row>
    <row r="893" spans="1:10" x14ac:dyDescent="0.3">
      <c r="A893" s="128" t="s">
        <v>701</v>
      </c>
      <c r="B893" s="129" t="s">
        <v>1</v>
      </c>
      <c r="C893" s="128" t="s">
        <v>2</v>
      </c>
      <c r="D893" s="128" t="s">
        <v>3</v>
      </c>
      <c r="E893" s="169" t="s">
        <v>122</v>
      </c>
      <c r="F893" s="169"/>
      <c r="G893" s="130" t="s">
        <v>4</v>
      </c>
      <c r="H893" s="129" t="s">
        <v>5</v>
      </c>
      <c r="I893" s="129" t="s">
        <v>6</v>
      </c>
      <c r="J893" s="129" t="s">
        <v>8</v>
      </c>
    </row>
    <row r="894" spans="1:10" ht="39.6" x14ac:dyDescent="0.3">
      <c r="A894" s="117" t="s">
        <v>123</v>
      </c>
      <c r="B894" s="118" t="s">
        <v>702</v>
      </c>
      <c r="C894" s="117" t="s">
        <v>9</v>
      </c>
      <c r="D894" s="117" t="s">
        <v>703</v>
      </c>
      <c r="E894" s="171" t="s">
        <v>250</v>
      </c>
      <c r="F894" s="171"/>
      <c r="G894" s="119" t="s">
        <v>133</v>
      </c>
      <c r="H894" s="131">
        <v>1</v>
      </c>
      <c r="I894" s="120">
        <v>65.680000000000007</v>
      </c>
      <c r="J894" s="120">
        <v>65.680000000000007</v>
      </c>
    </row>
    <row r="895" spans="1:10" ht="26.4" x14ac:dyDescent="0.3">
      <c r="A895" s="132" t="s">
        <v>124</v>
      </c>
      <c r="B895" s="133" t="s">
        <v>1263</v>
      </c>
      <c r="C895" s="132" t="s">
        <v>9</v>
      </c>
      <c r="D895" s="132" t="s">
        <v>1264</v>
      </c>
      <c r="E895" s="172" t="s">
        <v>250</v>
      </c>
      <c r="F895" s="172"/>
      <c r="G895" s="134" t="s">
        <v>133</v>
      </c>
      <c r="H895" s="135">
        <v>1</v>
      </c>
      <c r="I895" s="136">
        <v>9.94</v>
      </c>
      <c r="J895" s="136">
        <v>9.94</v>
      </c>
    </row>
    <row r="896" spans="1:10" ht="39.6" x14ac:dyDescent="0.3">
      <c r="A896" s="132" t="s">
        <v>124</v>
      </c>
      <c r="B896" s="133" t="s">
        <v>1271</v>
      </c>
      <c r="C896" s="132" t="s">
        <v>9</v>
      </c>
      <c r="D896" s="132" t="s">
        <v>1272</v>
      </c>
      <c r="E896" s="172" t="s">
        <v>250</v>
      </c>
      <c r="F896" s="172"/>
      <c r="G896" s="134" t="s">
        <v>133</v>
      </c>
      <c r="H896" s="135">
        <v>1</v>
      </c>
      <c r="I896" s="136">
        <v>55.74</v>
      </c>
      <c r="J896" s="136">
        <v>55.74</v>
      </c>
    </row>
    <row r="897" spans="1:10" ht="26.4" x14ac:dyDescent="0.3">
      <c r="A897" s="142"/>
      <c r="B897" s="142"/>
      <c r="C897" s="142"/>
      <c r="D897" s="142"/>
      <c r="E897" s="142" t="s">
        <v>195</v>
      </c>
      <c r="F897" s="143">
        <v>30.43</v>
      </c>
      <c r="G897" s="142" t="s">
        <v>196</v>
      </c>
      <c r="H897" s="143">
        <v>0</v>
      </c>
      <c r="I897" s="142" t="s">
        <v>197</v>
      </c>
      <c r="J897" s="143">
        <v>30.43</v>
      </c>
    </row>
    <row r="898" spans="1:10" x14ac:dyDescent="0.3">
      <c r="A898" s="142"/>
      <c r="B898" s="142"/>
      <c r="C898" s="142"/>
      <c r="D898" s="142"/>
      <c r="E898" s="142" t="s">
        <v>198</v>
      </c>
      <c r="F898" s="143">
        <v>16.420000000000002</v>
      </c>
      <c r="G898" s="142"/>
      <c r="H898" s="167" t="s">
        <v>199</v>
      </c>
      <c r="I898" s="167"/>
      <c r="J898" s="143">
        <v>82.1</v>
      </c>
    </row>
    <row r="899" spans="1:10" ht="27" thickBot="1" x14ac:dyDescent="0.35">
      <c r="A899" s="125"/>
      <c r="B899" s="125"/>
      <c r="C899" s="125"/>
      <c r="D899" s="125"/>
      <c r="E899" s="125"/>
      <c r="F899" s="125"/>
      <c r="G899" s="125" t="s">
        <v>202</v>
      </c>
      <c r="H899" s="144">
        <v>18</v>
      </c>
      <c r="I899" s="125" t="s">
        <v>203</v>
      </c>
      <c r="J899" s="127">
        <v>1477.8</v>
      </c>
    </row>
    <row r="900" spans="1:10" ht="14.4" thickTop="1" x14ac:dyDescent="0.3">
      <c r="A900" s="145"/>
      <c r="B900" s="145"/>
      <c r="C900" s="145"/>
      <c r="D900" s="145"/>
      <c r="E900" s="145"/>
      <c r="F900" s="145"/>
      <c r="G900" s="145"/>
      <c r="H900" s="145"/>
      <c r="I900" s="145"/>
      <c r="J900" s="145"/>
    </row>
    <row r="901" spans="1:10" x14ac:dyDescent="0.3">
      <c r="A901" s="128" t="s">
        <v>704</v>
      </c>
      <c r="B901" s="129" t="s">
        <v>1</v>
      </c>
      <c r="C901" s="128" t="s">
        <v>2</v>
      </c>
      <c r="D901" s="128" t="s">
        <v>3</v>
      </c>
      <c r="E901" s="169" t="s">
        <v>122</v>
      </c>
      <c r="F901" s="169"/>
      <c r="G901" s="130" t="s">
        <v>4</v>
      </c>
      <c r="H901" s="129" t="s">
        <v>5</v>
      </c>
      <c r="I901" s="129" t="s">
        <v>6</v>
      </c>
      <c r="J901" s="129" t="s">
        <v>8</v>
      </c>
    </row>
    <row r="902" spans="1:10" ht="26.4" x14ac:dyDescent="0.3">
      <c r="A902" s="117" t="s">
        <v>123</v>
      </c>
      <c r="B902" s="118" t="s">
        <v>705</v>
      </c>
      <c r="C902" s="117" t="s">
        <v>9</v>
      </c>
      <c r="D902" s="117" t="s">
        <v>706</v>
      </c>
      <c r="E902" s="171" t="s">
        <v>1175</v>
      </c>
      <c r="F902" s="171"/>
      <c r="G902" s="119" t="s">
        <v>133</v>
      </c>
      <c r="H902" s="131">
        <v>1</v>
      </c>
      <c r="I902" s="120">
        <v>363.84</v>
      </c>
      <c r="J902" s="120">
        <v>363.84</v>
      </c>
    </row>
    <row r="903" spans="1:10" ht="26.4" x14ac:dyDescent="0.3">
      <c r="A903" s="132" t="s">
        <v>124</v>
      </c>
      <c r="B903" s="133" t="s">
        <v>251</v>
      </c>
      <c r="C903" s="132" t="s">
        <v>9</v>
      </c>
      <c r="D903" s="132" t="s">
        <v>252</v>
      </c>
      <c r="E903" s="172" t="s">
        <v>225</v>
      </c>
      <c r="F903" s="172"/>
      <c r="G903" s="134" t="s">
        <v>127</v>
      </c>
      <c r="H903" s="135">
        <v>1.222415</v>
      </c>
      <c r="I903" s="136">
        <v>20.79</v>
      </c>
      <c r="J903" s="136">
        <v>25.41</v>
      </c>
    </row>
    <row r="904" spans="1:10" ht="26.4" x14ac:dyDescent="0.3">
      <c r="A904" s="132" t="s">
        <v>124</v>
      </c>
      <c r="B904" s="133" t="s">
        <v>253</v>
      </c>
      <c r="C904" s="132" t="s">
        <v>9</v>
      </c>
      <c r="D904" s="132" t="s">
        <v>254</v>
      </c>
      <c r="E904" s="172" t="s">
        <v>225</v>
      </c>
      <c r="F904" s="172"/>
      <c r="G904" s="134" t="s">
        <v>127</v>
      </c>
      <c r="H904" s="135">
        <v>1.222415</v>
      </c>
      <c r="I904" s="136">
        <v>24.95</v>
      </c>
      <c r="J904" s="136">
        <v>30.49</v>
      </c>
    </row>
    <row r="905" spans="1:10" ht="26.4" x14ac:dyDescent="0.3">
      <c r="A905" s="137" t="s">
        <v>128</v>
      </c>
      <c r="B905" s="138" t="s">
        <v>1273</v>
      </c>
      <c r="C905" s="137" t="s">
        <v>9</v>
      </c>
      <c r="D905" s="137" t="s">
        <v>1274</v>
      </c>
      <c r="E905" s="173" t="s">
        <v>129</v>
      </c>
      <c r="F905" s="173"/>
      <c r="G905" s="139" t="s">
        <v>133</v>
      </c>
      <c r="H905" s="140">
        <v>3</v>
      </c>
      <c r="I905" s="141">
        <v>5.04</v>
      </c>
      <c r="J905" s="141">
        <v>15.12</v>
      </c>
    </row>
    <row r="906" spans="1:10" x14ac:dyDescent="0.3">
      <c r="A906" s="137" t="s">
        <v>128</v>
      </c>
      <c r="B906" s="138" t="s">
        <v>1275</v>
      </c>
      <c r="C906" s="137" t="s">
        <v>9</v>
      </c>
      <c r="D906" s="137" t="s">
        <v>1276</v>
      </c>
      <c r="E906" s="173" t="s">
        <v>129</v>
      </c>
      <c r="F906" s="173"/>
      <c r="G906" s="139" t="s">
        <v>133</v>
      </c>
      <c r="H906" s="140">
        <v>1</v>
      </c>
      <c r="I906" s="141">
        <v>292.82</v>
      </c>
      <c r="J906" s="141">
        <v>292.82</v>
      </c>
    </row>
    <row r="907" spans="1:10" ht="26.4" x14ac:dyDescent="0.3">
      <c r="A907" s="142"/>
      <c r="B907" s="142"/>
      <c r="C907" s="142"/>
      <c r="D907" s="142"/>
      <c r="E907" s="142" t="s">
        <v>195</v>
      </c>
      <c r="F907" s="143">
        <v>42.82</v>
      </c>
      <c r="G907" s="142" t="s">
        <v>196</v>
      </c>
      <c r="H907" s="143">
        <v>0</v>
      </c>
      <c r="I907" s="142" t="s">
        <v>197</v>
      </c>
      <c r="J907" s="143">
        <v>42.82</v>
      </c>
    </row>
    <row r="908" spans="1:10" x14ac:dyDescent="0.3">
      <c r="A908" s="142"/>
      <c r="B908" s="142"/>
      <c r="C908" s="142"/>
      <c r="D908" s="142"/>
      <c r="E908" s="142" t="s">
        <v>198</v>
      </c>
      <c r="F908" s="143">
        <v>90.96</v>
      </c>
      <c r="G908" s="142"/>
      <c r="H908" s="167" t="s">
        <v>199</v>
      </c>
      <c r="I908" s="167"/>
      <c r="J908" s="143">
        <v>454.8</v>
      </c>
    </row>
    <row r="909" spans="1:10" ht="27" thickBot="1" x14ac:dyDescent="0.35">
      <c r="A909" s="125"/>
      <c r="B909" s="125"/>
      <c r="C909" s="125"/>
      <c r="D909" s="125"/>
      <c r="E909" s="125"/>
      <c r="F909" s="125"/>
      <c r="G909" s="125" t="s">
        <v>202</v>
      </c>
      <c r="H909" s="144">
        <v>1</v>
      </c>
      <c r="I909" s="125" t="s">
        <v>203</v>
      </c>
      <c r="J909" s="127">
        <v>454.8</v>
      </c>
    </row>
    <row r="910" spans="1:10" ht="14.4" thickTop="1" x14ac:dyDescent="0.3">
      <c r="A910" s="145"/>
      <c r="B910" s="145"/>
      <c r="C910" s="145"/>
      <c r="D910" s="145"/>
      <c r="E910" s="145"/>
      <c r="F910" s="145"/>
      <c r="G910" s="145"/>
      <c r="H910" s="145"/>
      <c r="I910" s="145"/>
      <c r="J910" s="145"/>
    </row>
    <row r="911" spans="1:10" x14ac:dyDescent="0.3">
      <c r="A911" s="128" t="s">
        <v>707</v>
      </c>
      <c r="B911" s="129" t="s">
        <v>1</v>
      </c>
      <c r="C911" s="128" t="s">
        <v>2</v>
      </c>
      <c r="D911" s="128" t="s">
        <v>3</v>
      </c>
      <c r="E911" s="169" t="s">
        <v>122</v>
      </c>
      <c r="F911" s="169"/>
      <c r="G911" s="130" t="s">
        <v>4</v>
      </c>
      <c r="H911" s="129" t="s">
        <v>5</v>
      </c>
      <c r="I911" s="129" t="s">
        <v>6</v>
      </c>
      <c r="J911" s="129" t="s">
        <v>8</v>
      </c>
    </row>
    <row r="912" spans="1:10" ht="26.4" x14ac:dyDescent="0.3">
      <c r="A912" s="117" t="s">
        <v>123</v>
      </c>
      <c r="B912" s="118" t="s">
        <v>708</v>
      </c>
      <c r="C912" s="117" t="s">
        <v>9</v>
      </c>
      <c r="D912" s="117" t="s">
        <v>709</v>
      </c>
      <c r="E912" s="171" t="s">
        <v>250</v>
      </c>
      <c r="F912" s="171"/>
      <c r="G912" s="119" t="s">
        <v>133</v>
      </c>
      <c r="H912" s="131">
        <v>1</v>
      </c>
      <c r="I912" s="120">
        <v>40.53</v>
      </c>
      <c r="J912" s="120">
        <v>40.53</v>
      </c>
    </row>
    <row r="913" spans="1:10" ht="26.4" x14ac:dyDescent="0.3">
      <c r="A913" s="132" t="s">
        <v>124</v>
      </c>
      <c r="B913" s="133" t="s">
        <v>1263</v>
      </c>
      <c r="C913" s="132" t="s">
        <v>9</v>
      </c>
      <c r="D913" s="132" t="s">
        <v>1264</v>
      </c>
      <c r="E913" s="172" t="s">
        <v>250</v>
      </c>
      <c r="F913" s="172"/>
      <c r="G913" s="134" t="s">
        <v>133</v>
      </c>
      <c r="H913" s="135">
        <v>1</v>
      </c>
      <c r="I913" s="136">
        <v>9.94</v>
      </c>
      <c r="J913" s="136">
        <v>9.94</v>
      </c>
    </row>
    <row r="914" spans="1:10" ht="26.4" x14ac:dyDescent="0.3">
      <c r="A914" s="132" t="s">
        <v>124</v>
      </c>
      <c r="B914" s="133" t="s">
        <v>711</v>
      </c>
      <c r="C914" s="132" t="s">
        <v>9</v>
      </c>
      <c r="D914" s="132" t="s">
        <v>712</v>
      </c>
      <c r="E914" s="172" t="s">
        <v>250</v>
      </c>
      <c r="F914" s="172"/>
      <c r="G914" s="134" t="s">
        <v>133</v>
      </c>
      <c r="H914" s="135">
        <v>1</v>
      </c>
      <c r="I914" s="136">
        <v>30.59</v>
      </c>
      <c r="J914" s="136">
        <v>30.59</v>
      </c>
    </row>
    <row r="915" spans="1:10" ht="26.4" x14ac:dyDescent="0.3">
      <c r="A915" s="142"/>
      <c r="B915" s="142"/>
      <c r="C915" s="142"/>
      <c r="D915" s="142"/>
      <c r="E915" s="142" t="s">
        <v>195</v>
      </c>
      <c r="F915" s="143">
        <v>22.36</v>
      </c>
      <c r="G915" s="142" t="s">
        <v>196</v>
      </c>
      <c r="H915" s="143">
        <v>0</v>
      </c>
      <c r="I915" s="142" t="s">
        <v>197</v>
      </c>
      <c r="J915" s="143">
        <v>22.36</v>
      </c>
    </row>
    <row r="916" spans="1:10" x14ac:dyDescent="0.3">
      <c r="A916" s="142"/>
      <c r="B916" s="142"/>
      <c r="C916" s="142"/>
      <c r="D916" s="142"/>
      <c r="E916" s="142" t="s">
        <v>198</v>
      </c>
      <c r="F916" s="143">
        <v>10.130000000000001</v>
      </c>
      <c r="G916" s="142"/>
      <c r="H916" s="167" t="s">
        <v>199</v>
      </c>
      <c r="I916" s="167"/>
      <c r="J916" s="143">
        <v>50.66</v>
      </c>
    </row>
    <row r="917" spans="1:10" ht="27" thickBot="1" x14ac:dyDescent="0.35">
      <c r="A917" s="125"/>
      <c r="B917" s="125"/>
      <c r="C917" s="125"/>
      <c r="D917" s="125"/>
      <c r="E917" s="125"/>
      <c r="F917" s="125"/>
      <c r="G917" s="125" t="s">
        <v>202</v>
      </c>
      <c r="H917" s="144">
        <v>73</v>
      </c>
      <c r="I917" s="125" t="s">
        <v>203</v>
      </c>
      <c r="J917" s="127">
        <v>3698.18</v>
      </c>
    </row>
    <row r="918" spans="1:10" ht="14.4" thickTop="1" x14ac:dyDescent="0.3">
      <c r="A918" s="145"/>
      <c r="B918" s="145"/>
      <c r="C918" s="145"/>
      <c r="D918" s="145"/>
      <c r="E918" s="145"/>
      <c r="F918" s="145"/>
      <c r="G918" s="145"/>
      <c r="H918" s="145"/>
      <c r="I918" s="145"/>
      <c r="J918" s="145"/>
    </row>
    <row r="919" spans="1:10" x14ac:dyDescent="0.3">
      <c r="A919" s="128" t="s">
        <v>710</v>
      </c>
      <c r="B919" s="129" t="s">
        <v>1</v>
      </c>
      <c r="C919" s="128" t="s">
        <v>2</v>
      </c>
      <c r="D919" s="128" t="s">
        <v>3</v>
      </c>
      <c r="E919" s="169" t="s">
        <v>122</v>
      </c>
      <c r="F919" s="169"/>
      <c r="G919" s="130" t="s">
        <v>4</v>
      </c>
      <c r="H919" s="129" t="s">
        <v>5</v>
      </c>
      <c r="I919" s="129" t="s">
        <v>6</v>
      </c>
      <c r="J919" s="129" t="s">
        <v>8</v>
      </c>
    </row>
    <row r="920" spans="1:10" ht="26.4" x14ac:dyDescent="0.3">
      <c r="A920" s="117" t="s">
        <v>123</v>
      </c>
      <c r="B920" s="118" t="s">
        <v>711</v>
      </c>
      <c r="C920" s="117" t="s">
        <v>9</v>
      </c>
      <c r="D920" s="117" t="s">
        <v>712</v>
      </c>
      <c r="E920" s="171" t="s">
        <v>250</v>
      </c>
      <c r="F920" s="171"/>
      <c r="G920" s="119" t="s">
        <v>133</v>
      </c>
      <c r="H920" s="131">
        <v>1</v>
      </c>
      <c r="I920" s="120">
        <v>30.59</v>
      </c>
      <c r="J920" s="120">
        <v>30.59</v>
      </c>
    </row>
    <row r="921" spans="1:10" ht="26.4" x14ac:dyDescent="0.3">
      <c r="A921" s="132" t="s">
        <v>124</v>
      </c>
      <c r="B921" s="133" t="s">
        <v>251</v>
      </c>
      <c r="C921" s="132" t="s">
        <v>9</v>
      </c>
      <c r="D921" s="132" t="s">
        <v>252</v>
      </c>
      <c r="E921" s="172" t="s">
        <v>225</v>
      </c>
      <c r="F921" s="172"/>
      <c r="G921" s="134" t="s">
        <v>127</v>
      </c>
      <c r="H921" s="135">
        <v>0.51100000000000001</v>
      </c>
      <c r="I921" s="136">
        <v>20.79</v>
      </c>
      <c r="J921" s="136">
        <v>10.62</v>
      </c>
    </row>
    <row r="922" spans="1:10" ht="26.4" x14ac:dyDescent="0.3">
      <c r="A922" s="132" t="s">
        <v>124</v>
      </c>
      <c r="B922" s="133" t="s">
        <v>253</v>
      </c>
      <c r="C922" s="132" t="s">
        <v>9</v>
      </c>
      <c r="D922" s="132" t="s">
        <v>254</v>
      </c>
      <c r="E922" s="172" t="s">
        <v>225</v>
      </c>
      <c r="F922" s="172"/>
      <c r="G922" s="134" t="s">
        <v>127</v>
      </c>
      <c r="H922" s="135">
        <v>0.51100000000000001</v>
      </c>
      <c r="I922" s="136">
        <v>24.95</v>
      </c>
      <c r="J922" s="136">
        <v>12.74</v>
      </c>
    </row>
    <row r="923" spans="1:10" x14ac:dyDescent="0.3">
      <c r="A923" s="137" t="s">
        <v>128</v>
      </c>
      <c r="B923" s="138" t="s">
        <v>1277</v>
      </c>
      <c r="C923" s="137" t="s">
        <v>9</v>
      </c>
      <c r="D923" s="137" t="s">
        <v>1278</v>
      </c>
      <c r="E923" s="173" t="s">
        <v>129</v>
      </c>
      <c r="F923" s="173"/>
      <c r="G923" s="139" t="s">
        <v>133</v>
      </c>
      <c r="H923" s="140">
        <v>1</v>
      </c>
      <c r="I923" s="141">
        <v>7.23</v>
      </c>
      <c r="J923" s="141">
        <v>7.23</v>
      </c>
    </row>
    <row r="924" spans="1:10" ht="26.4" x14ac:dyDescent="0.3">
      <c r="A924" s="142"/>
      <c r="B924" s="142"/>
      <c r="C924" s="142"/>
      <c r="D924" s="142"/>
      <c r="E924" s="142" t="s">
        <v>195</v>
      </c>
      <c r="F924" s="143">
        <v>17.89</v>
      </c>
      <c r="G924" s="142" t="s">
        <v>196</v>
      </c>
      <c r="H924" s="143">
        <v>0</v>
      </c>
      <c r="I924" s="142" t="s">
        <v>197</v>
      </c>
      <c r="J924" s="143">
        <v>17.89</v>
      </c>
    </row>
    <row r="925" spans="1:10" x14ac:dyDescent="0.3">
      <c r="A925" s="142"/>
      <c r="B925" s="142"/>
      <c r="C925" s="142"/>
      <c r="D925" s="142"/>
      <c r="E925" s="142" t="s">
        <v>198</v>
      </c>
      <c r="F925" s="143">
        <v>7.64</v>
      </c>
      <c r="G925" s="142"/>
      <c r="H925" s="167" t="s">
        <v>199</v>
      </c>
      <c r="I925" s="167"/>
      <c r="J925" s="143">
        <v>38.229999999999997</v>
      </c>
    </row>
    <row r="926" spans="1:10" ht="27" thickBot="1" x14ac:dyDescent="0.35">
      <c r="A926" s="125"/>
      <c r="B926" s="125"/>
      <c r="C926" s="125"/>
      <c r="D926" s="125"/>
      <c r="E926" s="125"/>
      <c r="F926" s="125"/>
      <c r="G926" s="125" t="s">
        <v>202</v>
      </c>
      <c r="H926" s="144">
        <v>24</v>
      </c>
      <c r="I926" s="125" t="s">
        <v>203</v>
      </c>
      <c r="J926" s="127">
        <v>917.52</v>
      </c>
    </row>
    <row r="927" spans="1:10" ht="14.4" thickTop="1" x14ac:dyDescent="0.3">
      <c r="A927" s="145"/>
      <c r="B927" s="145"/>
      <c r="C927" s="145"/>
      <c r="D927" s="145"/>
      <c r="E927" s="145"/>
      <c r="F927" s="145"/>
      <c r="G927" s="145"/>
      <c r="H927" s="145"/>
      <c r="I927" s="145"/>
      <c r="J927" s="145"/>
    </row>
    <row r="928" spans="1:10" x14ac:dyDescent="0.3">
      <c r="A928" s="114" t="s">
        <v>713</v>
      </c>
      <c r="B928" s="114"/>
      <c r="C928" s="114"/>
      <c r="D928" s="114" t="s">
        <v>714</v>
      </c>
      <c r="E928" s="114"/>
      <c r="F928" s="168"/>
      <c r="G928" s="168"/>
      <c r="H928" s="115"/>
      <c r="I928" s="114"/>
      <c r="J928" s="116">
        <v>297.64999999999998</v>
      </c>
    </row>
    <row r="929" spans="1:10" x14ac:dyDescent="0.3">
      <c r="A929" s="128" t="s">
        <v>715</v>
      </c>
      <c r="B929" s="129" t="s">
        <v>1</v>
      </c>
      <c r="C929" s="128" t="s">
        <v>2</v>
      </c>
      <c r="D929" s="128" t="s">
        <v>3</v>
      </c>
      <c r="E929" s="169" t="s">
        <v>122</v>
      </c>
      <c r="F929" s="169"/>
      <c r="G929" s="130" t="s">
        <v>4</v>
      </c>
      <c r="H929" s="129" t="s">
        <v>5</v>
      </c>
      <c r="I929" s="129" t="s">
        <v>6</v>
      </c>
      <c r="J929" s="129" t="s">
        <v>8</v>
      </c>
    </row>
    <row r="930" spans="1:10" ht="26.4" x14ac:dyDescent="0.3">
      <c r="A930" s="117" t="s">
        <v>123</v>
      </c>
      <c r="B930" s="118" t="s">
        <v>716</v>
      </c>
      <c r="C930" s="117" t="s">
        <v>9</v>
      </c>
      <c r="D930" s="117" t="s">
        <v>717</v>
      </c>
      <c r="E930" s="171" t="s">
        <v>250</v>
      </c>
      <c r="F930" s="171"/>
      <c r="G930" s="119" t="s">
        <v>134</v>
      </c>
      <c r="H930" s="131">
        <v>1</v>
      </c>
      <c r="I930" s="120">
        <v>14.58</v>
      </c>
      <c r="J930" s="120">
        <v>14.58</v>
      </c>
    </row>
    <row r="931" spans="1:10" ht="26.4" x14ac:dyDescent="0.3">
      <c r="A931" s="132" t="s">
        <v>124</v>
      </c>
      <c r="B931" s="133" t="s">
        <v>251</v>
      </c>
      <c r="C931" s="132" t="s">
        <v>9</v>
      </c>
      <c r="D931" s="132" t="s">
        <v>252</v>
      </c>
      <c r="E931" s="172" t="s">
        <v>225</v>
      </c>
      <c r="F931" s="172"/>
      <c r="G931" s="134" t="s">
        <v>127</v>
      </c>
      <c r="H931" s="135">
        <v>0.13900000000000001</v>
      </c>
      <c r="I931" s="136">
        <v>20.79</v>
      </c>
      <c r="J931" s="136">
        <v>2.88</v>
      </c>
    </row>
    <row r="932" spans="1:10" ht="26.4" x14ac:dyDescent="0.3">
      <c r="A932" s="132" t="s">
        <v>124</v>
      </c>
      <c r="B932" s="133" t="s">
        <v>253</v>
      </c>
      <c r="C932" s="132" t="s">
        <v>9</v>
      </c>
      <c r="D932" s="132" t="s">
        <v>254</v>
      </c>
      <c r="E932" s="172" t="s">
        <v>225</v>
      </c>
      <c r="F932" s="172"/>
      <c r="G932" s="134" t="s">
        <v>127</v>
      </c>
      <c r="H932" s="135">
        <v>0.13900000000000001</v>
      </c>
      <c r="I932" s="136">
        <v>24.95</v>
      </c>
      <c r="J932" s="136">
        <v>3.46</v>
      </c>
    </row>
    <row r="933" spans="1:10" x14ac:dyDescent="0.3">
      <c r="A933" s="137" t="s">
        <v>128</v>
      </c>
      <c r="B933" s="138" t="s">
        <v>1212</v>
      </c>
      <c r="C933" s="137" t="s">
        <v>9</v>
      </c>
      <c r="D933" s="137" t="s">
        <v>1213</v>
      </c>
      <c r="E933" s="173" t="s">
        <v>129</v>
      </c>
      <c r="F933" s="173"/>
      <c r="G933" s="139" t="s">
        <v>134</v>
      </c>
      <c r="H933" s="140">
        <v>1.0169999999999999</v>
      </c>
      <c r="I933" s="141">
        <v>8.11</v>
      </c>
      <c r="J933" s="141">
        <v>8.24</v>
      </c>
    </row>
    <row r="934" spans="1:10" ht="26.4" x14ac:dyDescent="0.3">
      <c r="A934" s="142"/>
      <c r="B934" s="142"/>
      <c r="C934" s="142"/>
      <c r="D934" s="142"/>
      <c r="E934" s="142" t="s">
        <v>195</v>
      </c>
      <c r="F934" s="143">
        <v>4.8600000000000003</v>
      </c>
      <c r="G934" s="142" t="s">
        <v>196</v>
      </c>
      <c r="H934" s="143">
        <v>0</v>
      </c>
      <c r="I934" s="142" t="s">
        <v>197</v>
      </c>
      <c r="J934" s="143">
        <v>4.8600000000000003</v>
      </c>
    </row>
    <row r="935" spans="1:10" x14ac:dyDescent="0.3">
      <c r="A935" s="142"/>
      <c r="B935" s="142"/>
      <c r="C935" s="142"/>
      <c r="D935" s="142"/>
      <c r="E935" s="142" t="s">
        <v>198</v>
      </c>
      <c r="F935" s="143">
        <v>3.64</v>
      </c>
      <c r="G935" s="142"/>
      <c r="H935" s="167" t="s">
        <v>199</v>
      </c>
      <c r="I935" s="167"/>
      <c r="J935" s="143">
        <v>18.22</v>
      </c>
    </row>
    <row r="936" spans="1:10" ht="27" thickBot="1" x14ac:dyDescent="0.35">
      <c r="A936" s="125"/>
      <c r="B936" s="125"/>
      <c r="C936" s="125"/>
      <c r="D936" s="125"/>
      <c r="E936" s="125"/>
      <c r="F936" s="125"/>
      <c r="G936" s="125" t="s">
        <v>202</v>
      </c>
      <c r="H936" s="144">
        <v>2</v>
      </c>
      <c r="I936" s="125" t="s">
        <v>203</v>
      </c>
      <c r="J936" s="127">
        <v>36.44</v>
      </c>
    </row>
    <row r="937" spans="1:10" ht="14.4" thickTop="1" x14ac:dyDescent="0.3">
      <c r="A937" s="145"/>
      <c r="B937" s="145"/>
      <c r="C937" s="145"/>
      <c r="D937" s="145"/>
      <c r="E937" s="145"/>
      <c r="F937" s="145"/>
      <c r="G937" s="145"/>
      <c r="H937" s="145"/>
      <c r="I937" s="145"/>
      <c r="J937" s="145"/>
    </row>
    <row r="938" spans="1:10" x14ac:dyDescent="0.3">
      <c r="A938" s="128" t="s">
        <v>718</v>
      </c>
      <c r="B938" s="129" t="s">
        <v>1</v>
      </c>
      <c r="C938" s="128" t="s">
        <v>2</v>
      </c>
      <c r="D938" s="128" t="s">
        <v>3</v>
      </c>
      <c r="E938" s="169" t="s">
        <v>122</v>
      </c>
      <c r="F938" s="169"/>
      <c r="G938" s="130" t="s">
        <v>4</v>
      </c>
      <c r="H938" s="129" t="s">
        <v>5</v>
      </c>
      <c r="I938" s="129" t="s">
        <v>6</v>
      </c>
      <c r="J938" s="129" t="s">
        <v>8</v>
      </c>
    </row>
    <row r="939" spans="1:10" ht="26.4" x14ac:dyDescent="0.3">
      <c r="A939" s="117" t="s">
        <v>123</v>
      </c>
      <c r="B939" s="118" t="s">
        <v>719</v>
      </c>
      <c r="C939" s="117" t="s">
        <v>9</v>
      </c>
      <c r="D939" s="117" t="s">
        <v>720</v>
      </c>
      <c r="E939" s="171" t="s">
        <v>250</v>
      </c>
      <c r="F939" s="171"/>
      <c r="G939" s="119" t="s">
        <v>134</v>
      </c>
      <c r="H939" s="131">
        <v>1</v>
      </c>
      <c r="I939" s="120">
        <v>17.239999999999998</v>
      </c>
      <c r="J939" s="120">
        <v>17.239999999999998</v>
      </c>
    </row>
    <row r="940" spans="1:10" ht="26.4" x14ac:dyDescent="0.3">
      <c r="A940" s="132" t="s">
        <v>124</v>
      </c>
      <c r="B940" s="133" t="s">
        <v>251</v>
      </c>
      <c r="C940" s="132" t="s">
        <v>9</v>
      </c>
      <c r="D940" s="132" t="s">
        <v>252</v>
      </c>
      <c r="E940" s="172" t="s">
        <v>225</v>
      </c>
      <c r="F940" s="172"/>
      <c r="G940" s="134" t="s">
        <v>127</v>
      </c>
      <c r="H940" s="135">
        <v>0.13600000000000001</v>
      </c>
      <c r="I940" s="136">
        <v>20.79</v>
      </c>
      <c r="J940" s="136">
        <v>2.82</v>
      </c>
    </row>
    <row r="941" spans="1:10" ht="26.4" x14ac:dyDescent="0.3">
      <c r="A941" s="132" t="s">
        <v>124</v>
      </c>
      <c r="B941" s="133" t="s">
        <v>253</v>
      </c>
      <c r="C941" s="132" t="s">
        <v>9</v>
      </c>
      <c r="D941" s="132" t="s">
        <v>254</v>
      </c>
      <c r="E941" s="172" t="s">
        <v>225</v>
      </c>
      <c r="F941" s="172"/>
      <c r="G941" s="134" t="s">
        <v>127</v>
      </c>
      <c r="H941" s="135">
        <v>0.13600000000000001</v>
      </c>
      <c r="I941" s="136">
        <v>24.95</v>
      </c>
      <c r="J941" s="136">
        <v>3.39</v>
      </c>
    </row>
    <row r="942" spans="1:10" x14ac:dyDescent="0.3">
      <c r="A942" s="137" t="s">
        <v>128</v>
      </c>
      <c r="B942" s="138" t="s">
        <v>1214</v>
      </c>
      <c r="C942" s="137" t="s">
        <v>9</v>
      </c>
      <c r="D942" s="137" t="s">
        <v>1215</v>
      </c>
      <c r="E942" s="173" t="s">
        <v>129</v>
      </c>
      <c r="F942" s="173"/>
      <c r="G942" s="139" t="s">
        <v>134</v>
      </c>
      <c r="H942" s="140">
        <v>1.0169999999999999</v>
      </c>
      <c r="I942" s="141">
        <v>10.8</v>
      </c>
      <c r="J942" s="141">
        <v>10.98</v>
      </c>
    </row>
    <row r="943" spans="1:10" ht="26.4" x14ac:dyDescent="0.3">
      <c r="A943" s="137" t="s">
        <v>128</v>
      </c>
      <c r="B943" s="138" t="s">
        <v>1068</v>
      </c>
      <c r="C943" s="137" t="s">
        <v>9</v>
      </c>
      <c r="D943" s="137" t="s">
        <v>1069</v>
      </c>
      <c r="E943" s="173" t="s">
        <v>129</v>
      </c>
      <c r="F943" s="173"/>
      <c r="G943" s="139" t="s">
        <v>135</v>
      </c>
      <c r="H943" s="140">
        <v>2.3E-3</v>
      </c>
      <c r="I943" s="141">
        <v>24</v>
      </c>
      <c r="J943" s="141">
        <v>0.05</v>
      </c>
    </row>
    <row r="944" spans="1:10" ht="26.4" x14ac:dyDescent="0.3">
      <c r="A944" s="142"/>
      <c r="B944" s="142"/>
      <c r="C944" s="142"/>
      <c r="D944" s="142"/>
      <c r="E944" s="142" t="s">
        <v>195</v>
      </c>
      <c r="F944" s="143">
        <v>4.75</v>
      </c>
      <c r="G944" s="142" t="s">
        <v>196</v>
      </c>
      <c r="H944" s="143">
        <v>0</v>
      </c>
      <c r="I944" s="142" t="s">
        <v>197</v>
      </c>
      <c r="J944" s="143">
        <v>4.75</v>
      </c>
    </row>
    <row r="945" spans="1:10" x14ac:dyDescent="0.3">
      <c r="A945" s="142"/>
      <c r="B945" s="142"/>
      <c r="C945" s="142"/>
      <c r="D945" s="142"/>
      <c r="E945" s="142" t="s">
        <v>198</v>
      </c>
      <c r="F945" s="143">
        <v>4.3099999999999996</v>
      </c>
      <c r="G945" s="142"/>
      <c r="H945" s="167" t="s">
        <v>199</v>
      </c>
      <c r="I945" s="167"/>
      <c r="J945" s="143">
        <v>21.55</v>
      </c>
    </row>
    <row r="946" spans="1:10" ht="27" thickBot="1" x14ac:dyDescent="0.35">
      <c r="A946" s="125"/>
      <c r="B946" s="125"/>
      <c r="C946" s="125"/>
      <c r="D946" s="125"/>
      <c r="E946" s="125"/>
      <c r="F946" s="125"/>
      <c r="G946" s="125" t="s">
        <v>202</v>
      </c>
      <c r="H946" s="144">
        <v>2</v>
      </c>
      <c r="I946" s="125" t="s">
        <v>203</v>
      </c>
      <c r="J946" s="127">
        <v>43.1</v>
      </c>
    </row>
    <row r="947" spans="1:10" ht="14.4" thickTop="1" x14ac:dyDescent="0.3">
      <c r="A947" s="145"/>
      <c r="B947" s="145"/>
      <c r="C947" s="145"/>
      <c r="D947" s="145"/>
      <c r="E947" s="145"/>
      <c r="F947" s="145"/>
      <c r="G947" s="145"/>
      <c r="H947" s="145"/>
      <c r="I947" s="145"/>
      <c r="J947" s="145"/>
    </row>
    <row r="948" spans="1:10" x14ac:dyDescent="0.3">
      <c r="A948" s="128" t="s">
        <v>721</v>
      </c>
      <c r="B948" s="129" t="s">
        <v>1</v>
      </c>
      <c r="C948" s="128" t="s">
        <v>2</v>
      </c>
      <c r="D948" s="128" t="s">
        <v>3</v>
      </c>
      <c r="E948" s="169" t="s">
        <v>122</v>
      </c>
      <c r="F948" s="169"/>
      <c r="G948" s="130" t="s">
        <v>4</v>
      </c>
      <c r="H948" s="129" t="s">
        <v>5</v>
      </c>
      <c r="I948" s="129" t="s">
        <v>6</v>
      </c>
      <c r="J948" s="129" t="s">
        <v>8</v>
      </c>
    </row>
    <row r="949" spans="1:10" ht="26.4" x14ac:dyDescent="0.3">
      <c r="A949" s="117" t="s">
        <v>123</v>
      </c>
      <c r="B949" s="118" t="s">
        <v>650</v>
      </c>
      <c r="C949" s="117" t="s">
        <v>9</v>
      </c>
      <c r="D949" s="117" t="s">
        <v>651</v>
      </c>
      <c r="E949" s="171" t="s">
        <v>1216</v>
      </c>
      <c r="F949" s="171"/>
      <c r="G949" s="119" t="s">
        <v>134</v>
      </c>
      <c r="H949" s="131">
        <v>1</v>
      </c>
      <c r="I949" s="120">
        <v>18.170000000000002</v>
      </c>
      <c r="J949" s="120">
        <v>18.170000000000002</v>
      </c>
    </row>
    <row r="950" spans="1:10" ht="26.4" x14ac:dyDescent="0.3">
      <c r="A950" s="132" t="s">
        <v>124</v>
      </c>
      <c r="B950" s="133" t="s">
        <v>251</v>
      </c>
      <c r="C950" s="132" t="s">
        <v>9</v>
      </c>
      <c r="D950" s="132" t="s">
        <v>252</v>
      </c>
      <c r="E950" s="172" t="s">
        <v>225</v>
      </c>
      <c r="F950" s="172"/>
      <c r="G950" s="134" t="s">
        <v>127</v>
      </c>
      <c r="H950" s="135">
        <v>0.11219999999999999</v>
      </c>
      <c r="I950" s="136">
        <v>20.79</v>
      </c>
      <c r="J950" s="136">
        <v>2.33</v>
      </c>
    </row>
    <row r="951" spans="1:10" ht="26.4" x14ac:dyDescent="0.3">
      <c r="A951" s="132" t="s">
        <v>124</v>
      </c>
      <c r="B951" s="133" t="s">
        <v>253</v>
      </c>
      <c r="C951" s="132" t="s">
        <v>9</v>
      </c>
      <c r="D951" s="132" t="s">
        <v>254</v>
      </c>
      <c r="E951" s="172" t="s">
        <v>225</v>
      </c>
      <c r="F951" s="172"/>
      <c r="G951" s="134" t="s">
        <v>127</v>
      </c>
      <c r="H951" s="135">
        <v>0.11219999999999999</v>
      </c>
      <c r="I951" s="136">
        <v>24.95</v>
      </c>
      <c r="J951" s="136">
        <v>2.79</v>
      </c>
    </row>
    <row r="952" spans="1:10" x14ac:dyDescent="0.3">
      <c r="A952" s="137" t="s">
        <v>128</v>
      </c>
      <c r="B952" s="138" t="s">
        <v>1217</v>
      </c>
      <c r="C952" s="137" t="s">
        <v>9</v>
      </c>
      <c r="D952" s="137" t="s">
        <v>1218</v>
      </c>
      <c r="E952" s="173" t="s">
        <v>129</v>
      </c>
      <c r="F952" s="173"/>
      <c r="G952" s="139" t="s">
        <v>134</v>
      </c>
      <c r="H952" s="140">
        <v>1.1000000000000001</v>
      </c>
      <c r="I952" s="141">
        <v>11.87</v>
      </c>
      <c r="J952" s="141">
        <v>13.05</v>
      </c>
    </row>
    <row r="953" spans="1:10" ht="26.4" x14ac:dyDescent="0.3">
      <c r="A953" s="142"/>
      <c r="B953" s="142"/>
      <c r="C953" s="142"/>
      <c r="D953" s="142"/>
      <c r="E953" s="142" t="s">
        <v>195</v>
      </c>
      <c r="F953" s="143">
        <v>3.92</v>
      </c>
      <c r="G953" s="142" t="s">
        <v>196</v>
      </c>
      <c r="H953" s="143">
        <v>0</v>
      </c>
      <c r="I953" s="142" t="s">
        <v>197</v>
      </c>
      <c r="J953" s="143">
        <v>3.92</v>
      </c>
    </row>
    <row r="954" spans="1:10" x14ac:dyDescent="0.3">
      <c r="A954" s="142"/>
      <c r="B954" s="142"/>
      <c r="C954" s="142"/>
      <c r="D954" s="142"/>
      <c r="E954" s="142" t="s">
        <v>198</v>
      </c>
      <c r="F954" s="143">
        <v>4.54</v>
      </c>
      <c r="G954" s="142"/>
      <c r="H954" s="167" t="s">
        <v>199</v>
      </c>
      <c r="I954" s="167"/>
      <c r="J954" s="143">
        <v>22.71</v>
      </c>
    </row>
    <row r="955" spans="1:10" ht="27" thickBot="1" x14ac:dyDescent="0.35">
      <c r="A955" s="125"/>
      <c r="B955" s="125"/>
      <c r="C955" s="125"/>
      <c r="D955" s="125"/>
      <c r="E955" s="125"/>
      <c r="F955" s="125"/>
      <c r="G955" s="125" t="s">
        <v>202</v>
      </c>
      <c r="H955" s="144">
        <v>1</v>
      </c>
      <c r="I955" s="125" t="s">
        <v>203</v>
      </c>
      <c r="J955" s="127">
        <v>22.71</v>
      </c>
    </row>
    <row r="956" spans="1:10" ht="14.4" thickTop="1" x14ac:dyDescent="0.3">
      <c r="A956" s="145"/>
      <c r="B956" s="145"/>
      <c r="C956" s="145"/>
      <c r="D956" s="145"/>
      <c r="E956" s="145"/>
      <c r="F956" s="145"/>
      <c r="G956" s="145"/>
      <c r="H956" s="145"/>
      <c r="I956" s="145"/>
      <c r="J956" s="145"/>
    </row>
    <row r="957" spans="1:10" x14ac:dyDescent="0.3">
      <c r="A957" s="128" t="s">
        <v>722</v>
      </c>
      <c r="B957" s="129" t="s">
        <v>1</v>
      </c>
      <c r="C957" s="128" t="s">
        <v>2</v>
      </c>
      <c r="D957" s="128" t="s">
        <v>3</v>
      </c>
      <c r="E957" s="169" t="s">
        <v>122</v>
      </c>
      <c r="F957" s="169"/>
      <c r="G957" s="130" t="s">
        <v>4</v>
      </c>
      <c r="H957" s="129" t="s">
        <v>5</v>
      </c>
      <c r="I957" s="129" t="s">
        <v>6</v>
      </c>
      <c r="J957" s="129" t="s">
        <v>8</v>
      </c>
    </row>
    <row r="958" spans="1:10" ht="26.4" x14ac:dyDescent="0.3">
      <c r="A958" s="117" t="s">
        <v>123</v>
      </c>
      <c r="B958" s="118" t="s">
        <v>716</v>
      </c>
      <c r="C958" s="117" t="s">
        <v>9</v>
      </c>
      <c r="D958" s="117" t="s">
        <v>717</v>
      </c>
      <c r="E958" s="171" t="s">
        <v>250</v>
      </c>
      <c r="F958" s="171"/>
      <c r="G958" s="119" t="s">
        <v>134</v>
      </c>
      <c r="H958" s="131">
        <v>1</v>
      </c>
      <c r="I958" s="120">
        <v>14.58</v>
      </c>
      <c r="J958" s="120">
        <v>14.58</v>
      </c>
    </row>
    <row r="959" spans="1:10" ht="26.4" x14ac:dyDescent="0.3">
      <c r="A959" s="132" t="s">
        <v>124</v>
      </c>
      <c r="B959" s="133" t="s">
        <v>251</v>
      </c>
      <c r="C959" s="132" t="s">
        <v>9</v>
      </c>
      <c r="D959" s="132" t="s">
        <v>252</v>
      </c>
      <c r="E959" s="172" t="s">
        <v>225</v>
      </c>
      <c r="F959" s="172"/>
      <c r="G959" s="134" t="s">
        <v>127</v>
      </c>
      <c r="H959" s="135">
        <v>0.13900000000000001</v>
      </c>
      <c r="I959" s="136">
        <v>20.79</v>
      </c>
      <c r="J959" s="136">
        <v>2.88</v>
      </c>
    </row>
    <row r="960" spans="1:10" ht="26.4" x14ac:dyDescent="0.3">
      <c r="A960" s="132" t="s">
        <v>124</v>
      </c>
      <c r="B960" s="133" t="s">
        <v>253</v>
      </c>
      <c r="C960" s="132" t="s">
        <v>9</v>
      </c>
      <c r="D960" s="132" t="s">
        <v>254</v>
      </c>
      <c r="E960" s="172" t="s">
        <v>225</v>
      </c>
      <c r="F960" s="172"/>
      <c r="G960" s="134" t="s">
        <v>127</v>
      </c>
      <c r="H960" s="135">
        <v>0.13900000000000001</v>
      </c>
      <c r="I960" s="136">
        <v>24.95</v>
      </c>
      <c r="J960" s="136">
        <v>3.46</v>
      </c>
    </row>
    <row r="961" spans="1:10" x14ac:dyDescent="0.3">
      <c r="A961" s="137" t="s">
        <v>128</v>
      </c>
      <c r="B961" s="138" t="s">
        <v>1212</v>
      </c>
      <c r="C961" s="137" t="s">
        <v>9</v>
      </c>
      <c r="D961" s="137" t="s">
        <v>1213</v>
      </c>
      <c r="E961" s="173" t="s">
        <v>129</v>
      </c>
      <c r="F961" s="173"/>
      <c r="G961" s="139" t="s">
        <v>134</v>
      </c>
      <c r="H961" s="140">
        <v>1.0169999999999999</v>
      </c>
      <c r="I961" s="141">
        <v>8.11</v>
      </c>
      <c r="J961" s="141">
        <v>8.24</v>
      </c>
    </row>
    <row r="962" spans="1:10" ht="26.4" x14ac:dyDescent="0.3">
      <c r="A962" s="142"/>
      <c r="B962" s="142"/>
      <c r="C962" s="142"/>
      <c r="D962" s="142"/>
      <c r="E962" s="142" t="s">
        <v>195</v>
      </c>
      <c r="F962" s="143">
        <v>4.8600000000000003</v>
      </c>
      <c r="G962" s="142" t="s">
        <v>196</v>
      </c>
      <c r="H962" s="143">
        <v>0</v>
      </c>
      <c r="I962" s="142" t="s">
        <v>197</v>
      </c>
      <c r="J962" s="143">
        <v>4.8600000000000003</v>
      </c>
    </row>
    <row r="963" spans="1:10" x14ac:dyDescent="0.3">
      <c r="A963" s="142"/>
      <c r="B963" s="142"/>
      <c r="C963" s="142"/>
      <c r="D963" s="142"/>
      <c r="E963" s="142" t="s">
        <v>198</v>
      </c>
      <c r="F963" s="143">
        <v>3.64</v>
      </c>
      <c r="G963" s="142"/>
      <c r="H963" s="167" t="s">
        <v>199</v>
      </c>
      <c r="I963" s="167"/>
      <c r="J963" s="143">
        <v>18.22</v>
      </c>
    </row>
    <row r="964" spans="1:10" ht="27" thickBot="1" x14ac:dyDescent="0.35">
      <c r="A964" s="125"/>
      <c r="B964" s="125"/>
      <c r="C964" s="125"/>
      <c r="D964" s="125"/>
      <c r="E964" s="125"/>
      <c r="F964" s="125"/>
      <c r="G964" s="125" t="s">
        <v>202</v>
      </c>
      <c r="H964" s="144">
        <v>4</v>
      </c>
      <c r="I964" s="125" t="s">
        <v>203</v>
      </c>
      <c r="J964" s="127">
        <v>72.88</v>
      </c>
    </row>
    <row r="965" spans="1:10" ht="14.4" thickTop="1" x14ac:dyDescent="0.3">
      <c r="A965" s="145"/>
      <c r="B965" s="145"/>
      <c r="C965" s="145"/>
      <c r="D965" s="145"/>
      <c r="E965" s="145"/>
      <c r="F965" s="145"/>
      <c r="G965" s="145"/>
      <c r="H965" s="145"/>
      <c r="I965" s="145"/>
      <c r="J965" s="145"/>
    </row>
    <row r="966" spans="1:10" x14ac:dyDescent="0.3">
      <c r="A966" s="128" t="s">
        <v>723</v>
      </c>
      <c r="B966" s="129" t="s">
        <v>1</v>
      </c>
      <c r="C966" s="128" t="s">
        <v>2</v>
      </c>
      <c r="D966" s="128" t="s">
        <v>3</v>
      </c>
      <c r="E966" s="169" t="s">
        <v>122</v>
      </c>
      <c r="F966" s="169"/>
      <c r="G966" s="130" t="s">
        <v>4</v>
      </c>
      <c r="H966" s="129" t="s">
        <v>5</v>
      </c>
      <c r="I966" s="129" t="s">
        <v>6</v>
      </c>
      <c r="J966" s="129" t="s">
        <v>8</v>
      </c>
    </row>
    <row r="967" spans="1:10" ht="26.4" x14ac:dyDescent="0.3">
      <c r="A967" s="117" t="s">
        <v>123</v>
      </c>
      <c r="B967" s="118" t="s">
        <v>647</v>
      </c>
      <c r="C967" s="117" t="s">
        <v>9</v>
      </c>
      <c r="D967" s="117" t="s">
        <v>648</v>
      </c>
      <c r="E967" s="171" t="s">
        <v>250</v>
      </c>
      <c r="F967" s="171"/>
      <c r="G967" s="119" t="s">
        <v>134</v>
      </c>
      <c r="H967" s="131">
        <v>1</v>
      </c>
      <c r="I967" s="120">
        <v>18.38</v>
      </c>
      <c r="J967" s="120">
        <v>18.38</v>
      </c>
    </row>
    <row r="968" spans="1:10" ht="26.4" x14ac:dyDescent="0.3">
      <c r="A968" s="132" t="s">
        <v>124</v>
      </c>
      <c r="B968" s="133" t="s">
        <v>251</v>
      </c>
      <c r="C968" s="132" t="s">
        <v>9</v>
      </c>
      <c r="D968" s="132" t="s">
        <v>252</v>
      </c>
      <c r="E968" s="172" t="s">
        <v>225</v>
      </c>
      <c r="F968" s="172"/>
      <c r="G968" s="134" t="s">
        <v>127</v>
      </c>
      <c r="H968" s="135">
        <v>0.16200000000000001</v>
      </c>
      <c r="I968" s="136">
        <v>20.79</v>
      </c>
      <c r="J968" s="136">
        <v>3.36</v>
      </c>
    </row>
    <row r="969" spans="1:10" ht="26.4" x14ac:dyDescent="0.3">
      <c r="A969" s="132" t="s">
        <v>124</v>
      </c>
      <c r="B969" s="133" t="s">
        <v>253</v>
      </c>
      <c r="C969" s="132" t="s">
        <v>9</v>
      </c>
      <c r="D969" s="132" t="s">
        <v>254</v>
      </c>
      <c r="E969" s="172" t="s">
        <v>225</v>
      </c>
      <c r="F969" s="172"/>
      <c r="G969" s="134" t="s">
        <v>127</v>
      </c>
      <c r="H969" s="135">
        <v>0.16200000000000001</v>
      </c>
      <c r="I969" s="136">
        <v>24.95</v>
      </c>
      <c r="J969" s="136">
        <v>4.04</v>
      </c>
    </row>
    <row r="970" spans="1:10" x14ac:dyDescent="0.3">
      <c r="A970" s="137" t="s">
        <v>128</v>
      </c>
      <c r="B970" s="138" t="s">
        <v>1214</v>
      </c>
      <c r="C970" s="137" t="s">
        <v>9</v>
      </c>
      <c r="D970" s="137" t="s">
        <v>1215</v>
      </c>
      <c r="E970" s="173" t="s">
        <v>129</v>
      </c>
      <c r="F970" s="173"/>
      <c r="G970" s="139" t="s">
        <v>134</v>
      </c>
      <c r="H970" s="140">
        <v>1.0169999999999999</v>
      </c>
      <c r="I970" s="141">
        <v>10.8</v>
      </c>
      <c r="J970" s="141">
        <v>10.98</v>
      </c>
    </row>
    <row r="971" spans="1:10" ht="26.4" x14ac:dyDescent="0.3">
      <c r="A971" s="142"/>
      <c r="B971" s="142"/>
      <c r="C971" s="142"/>
      <c r="D971" s="142"/>
      <c r="E971" s="142" t="s">
        <v>195</v>
      </c>
      <c r="F971" s="143">
        <v>5.67</v>
      </c>
      <c r="G971" s="142" t="s">
        <v>196</v>
      </c>
      <c r="H971" s="143">
        <v>0</v>
      </c>
      <c r="I971" s="142" t="s">
        <v>197</v>
      </c>
      <c r="J971" s="143">
        <v>5.67</v>
      </c>
    </row>
    <row r="972" spans="1:10" x14ac:dyDescent="0.3">
      <c r="A972" s="142"/>
      <c r="B972" s="142"/>
      <c r="C972" s="142"/>
      <c r="D972" s="142"/>
      <c r="E972" s="142" t="s">
        <v>198</v>
      </c>
      <c r="F972" s="143">
        <v>4.59</v>
      </c>
      <c r="G972" s="142"/>
      <c r="H972" s="167" t="s">
        <v>199</v>
      </c>
      <c r="I972" s="167"/>
      <c r="J972" s="143">
        <v>22.97</v>
      </c>
    </row>
    <row r="973" spans="1:10" ht="27" thickBot="1" x14ac:dyDescent="0.35">
      <c r="A973" s="125"/>
      <c r="B973" s="125"/>
      <c r="C973" s="125"/>
      <c r="D973" s="125"/>
      <c r="E973" s="125"/>
      <c r="F973" s="125"/>
      <c r="G973" s="125" t="s">
        <v>202</v>
      </c>
      <c r="H973" s="144">
        <v>4</v>
      </c>
      <c r="I973" s="125" t="s">
        <v>203</v>
      </c>
      <c r="J973" s="127">
        <v>91.88</v>
      </c>
    </row>
    <row r="974" spans="1:10" ht="14.4" thickTop="1" x14ac:dyDescent="0.3">
      <c r="A974" s="145"/>
      <c r="B974" s="145"/>
      <c r="C974" s="145"/>
      <c r="D974" s="145"/>
      <c r="E974" s="145"/>
      <c r="F974" s="145"/>
      <c r="G974" s="145"/>
      <c r="H974" s="145"/>
      <c r="I974" s="145"/>
      <c r="J974" s="145"/>
    </row>
    <row r="975" spans="1:10" x14ac:dyDescent="0.3">
      <c r="A975" s="128" t="s">
        <v>724</v>
      </c>
      <c r="B975" s="129" t="s">
        <v>1</v>
      </c>
      <c r="C975" s="128" t="s">
        <v>2</v>
      </c>
      <c r="D975" s="128" t="s">
        <v>3</v>
      </c>
      <c r="E975" s="169" t="s">
        <v>122</v>
      </c>
      <c r="F975" s="169"/>
      <c r="G975" s="130" t="s">
        <v>4</v>
      </c>
      <c r="H975" s="129" t="s">
        <v>5</v>
      </c>
      <c r="I975" s="129" t="s">
        <v>6</v>
      </c>
      <c r="J975" s="129" t="s">
        <v>8</v>
      </c>
    </row>
    <row r="976" spans="1:10" ht="26.4" x14ac:dyDescent="0.3">
      <c r="A976" s="117" t="s">
        <v>123</v>
      </c>
      <c r="B976" s="118" t="s">
        <v>683</v>
      </c>
      <c r="C976" s="117" t="s">
        <v>9</v>
      </c>
      <c r="D976" s="117" t="s">
        <v>684</v>
      </c>
      <c r="E976" s="171" t="s">
        <v>1216</v>
      </c>
      <c r="F976" s="171"/>
      <c r="G976" s="119" t="s">
        <v>133</v>
      </c>
      <c r="H976" s="131">
        <v>1</v>
      </c>
      <c r="I976" s="120">
        <v>12.26</v>
      </c>
      <c r="J976" s="120">
        <v>12.26</v>
      </c>
    </row>
    <row r="977" spans="1:10" ht="26.4" x14ac:dyDescent="0.3">
      <c r="A977" s="132" t="s">
        <v>124</v>
      </c>
      <c r="B977" s="133" t="s">
        <v>251</v>
      </c>
      <c r="C977" s="132" t="s">
        <v>9</v>
      </c>
      <c r="D977" s="132" t="s">
        <v>252</v>
      </c>
      <c r="E977" s="172" t="s">
        <v>225</v>
      </c>
      <c r="F977" s="172"/>
      <c r="G977" s="134" t="s">
        <v>127</v>
      </c>
      <c r="H977" s="135">
        <v>0.2243</v>
      </c>
      <c r="I977" s="136">
        <v>20.79</v>
      </c>
      <c r="J977" s="136">
        <v>4.66</v>
      </c>
    </row>
    <row r="978" spans="1:10" ht="26.4" x14ac:dyDescent="0.3">
      <c r="A978" s="132" t="s">
        <v>124</v>
      </c>
      <c r="B978" s="133" t="s">
        <v>253</v>
      </c>
      <c r="C978" s="132" t="s">
        <v>9</v>
      </c>
      <c r="D978" s="132" t="s">
        <v>254</v>
      </c>
      <c r="E978" s="172" t="s">
        <v>225</v>
      </c>
      <c r="F978" s="172"/>
      <c r="G978" s="134" t="s">
        <v>127</v>
      </c>
      <c r="H978" s="135">
        <v>0.2243</v>
      </c>
      <c r="I978" s="136">
        <v>24.95</v>
      </c>
      <c r="J978" s="136">
        <v>5.59</v>
      </c>
    </row>
    <row r="979" spans="1:10" x14ac:dyDescent="0.3">
      <c r="A979" s="137" t="s">
        <v>128</v>
      </c>
      <c r="B979" s="138" t="s">
        <v>1246</v>
      </c>
      <c r="C979" s="137" t="s">
        <v>9</v>
      </c>
      <c r="D979" s="137" t="s">
        <v>1247</v>
      </c>
      <c r="E979" s="173" t="s">
        <v>129</v>
      </c>
      <c r="F979" s="173"/>
      <c r="G979" s="139" t="s">
        <v>133</v>
      </c>
      <c r="H979" s="140">
        <v>1</v>
      </c>
      <c r="I979" s="141">
        <v>2.0099999999999998</v>
      </c>
      <c r="J979" s="141">
        <v>2.0099999999999998</v>
      </c>
    </row>
    <row r="980" spans="1:10" ht="26.4" x14ac:dyDescent="0.3">
      <c r="A980" s="142"/>
      <c r="B980" s="142"/>
      <c r="C980" s="142"/>
      <c r="D980" s="142"/>
      <c r="E980" s="142" t="s">
        <v>195</v>
      </c>
      <c r="F980" s="143">
        <v>7.85</v>
      </c>
      <c r="G980" s="142" t="s">
        <v>196</v>
      </c>
      <c r="H980" s="143">
        <v>0</v>
      </c>
      <c r="I980" s="142" t="s">
        <v>197</v>
      </c>
      <c r="J980" s="143">
        <v>7.85</v>
      </c>
    </row>
    <row r="981" spans="1:10" x14ac:dyDescent="0.3">
      <c r="A981" s="142"/>
      <c r="B981" s="142"/>
      <c r="C981" s="142"/>
      <c r="D981" s="142"/>
      <c r="E981" s="142" t="s">
        <v>198</v>
      </c>
      <c r="F981" s="143">
        <v>3.06</v>
      </c>
      <c r="G981" s="142"/>
      <c r="H981" s="167" t="s">
        <v>199</v>
      </c>
      <c r="I981" s="167"/>
      <c r="J981" s="143">
        <v>15.32</v>
      </c>
    </row>
    <row r="982" spans="1:10" ht="27" thickBot="1" x14ac:dyDescent="0.35">
      <c r="A982" s="125"/>
      <c r="B982" s="125"/>
      <c r="C982" s="125"/>
      <c r="D982" s="125"/>
      <c r="E982" s="125"/>
      <c r="F982" s="125"/>
      <c r="G982" s="125" t="s">
        <v>202</v>
      </c>
      <c r="H982" s="144">
        <v>2</v>
      </c>
      <c r="I982" s="125" t="s">
        <v>203</v>
      </c>
      <c r="J982" s="127">
        <v>30.64</v>
      </c>
    </row>
    <row r="983" spans="1:10" ht="14.4" thickTop="1" x14ac:dyDescent="0.3">
      <c r="A983" s="145"/>
      <c r="B983" s="145"/>
      <c r="C983" s="145"/>
      <c r="D983" s="145"/>
      <c r="E983" s="145"/>
      <c r="F983" s="145"/>
      <c r="G983" s="145"/>
      <c r="H983" s="145"/>
      <c r="I983" s="145"/>
      <c r="J983" s="145"/>
    </row>
    <row r="984" spans="1:10" x14ac:dyDescent="0.3">
      <c r="A984" s="114" t="s">
        <v>725</v>
      </c>
      <c r="B984" s="114"/>
      <c r="C984" s="114"/>
      <c r="D984" s="114" t="s">
        <v>726</v>
      </c>
      <c r="E984" s="114"/>
      <c r="F984" s="168"/>
      <c r="G984" s="168"/>
      <c r="H984" s="115"/>
      <c r="I984" s="114"/>
      <c r="J984" s="116">
        <v>1452.13</v>
      </c>
    </row>
    <row r="985" spans="1:10" x14ac:dyDescent="0.3">
      <c r="A985" s="128" t="s">
        <v>727</v>
      </c>
      <c r="B985" s="129" t="s">
        <v>1</v>
      </c>
      <c r="C985" s="128" t="s">
        <v>2</v>
      </c>
      <c r="D985" s="128" t="s">
        <v>3</v>
      </c>
      <c r="E985" s="169" t="s">
        <v>122</v>
      </c>
      <c r="F985" s="169"/>
      <c r="G985" s="130" t="s">
        <v>4</v>
      </c>
      <c r="H985" s="129" t="s">
        <v>5</v>
      </c>
      <c r="I985" s="129" t="s">
        <v>6</v>
      </c>
      <c r="J985" s="129" t="s">
        <v>8</v>
      </c>
    </row>
    <row r="986" spans="1:10" ht="26.4" x14ac:dyDescent="0.3">
      <c r="A986" s="117" t="s">
        <v>123</v>
      </c>
      <c r="B986" s="118" t="s">
        <v>728</v>
      </c>
      <c r="C986" s="117" t="s">
        <v>9</v>
      </c>
      <c r="D986" s="117" t="s">
        <v>729</v>
      </c>
      <c r="E986" s="171" t="s">
        <v>250</v>
      </c>
      <c r="F986" s="171"/>
      <c r="G986" s="119" t="s">
        <v>133</v>
      </c>
      <c r="H986" s="131">
        <v>1</v>
      </c>
      <c r="I986" s="120">
        <v>46.79</v>
      </c>
      <c r="J986" s="120">
        <v>46.79</v>
      </c>
    </row>
    <row r="987" spans="1:10" ht="26.4" x14ac:dyDescent="0.3">
      <c r="A987" s="132" t="s">
        <v>124</v>
      </c>
      <c r="B987" s="133" t="s">
        <v>1263</v>
      </c>
      <c r="C987" s="132" t="s">
        <v>9</v>
      </c>
      <c r="D987" s="132" t="s">
        <v>1264</v>
      </c>
      <c r="E987" s="172" t="s">
        <v>250</v>
      </c>
      <c r="F987" s="172"/>
      <c r="G987" s="134" t="s">
        <v>133</v>
      </c>
      <c r="H987" s="135">
        <v>1</v>
      </c>
      <c r="I987" s="136">
        <v>9.94</v>
      </c>
      <c r="J987" s="136">
        <v>9.94</v>
      </c>
    </row>
    <row r="988" spans="1:10" ht="26.4" x14ac:dyDescent="0.3">
      <c r="A988" s="132" t="s">
        <v>124</v>
      </c>
      <c r="B988" s="133" t="s">
        <v>1279</v>
      </c>
      <c r="C988" s="132" t="s">
        <v>9</v>
      </c>
      <c r="D988" s="132" t="s">
        <v>1280</v>
      </c>
      <c r="E988" s="172" t="s">
        <v>250</v>
      </c>
      <c r="F988" s="172"/>
      <c r="G988" s="134" t="s">
        <v>133</v>
      </c>
      <c r="H988" s="135">
        <v>1</v>
      </c>
      <c r="I988" s="136">
        <v>36.85</v>
      </c>
      <c r="J988" s="136">
        <v>36.85</v>
      </c>
    </row>
    <row r="989" spans="1:10" ht="26.4" x14ac:dyDescent="0.3">
      <c r="A989" s="142"/>
      <c r="B989" s="142"/>
      <c r="C989" s="142"/>
      <c r="D989" s="142"/>
      <c r="E989" s="142" t="s">
        <v>195</v>
      </c>
      <c r="F989" s="143">
        <v>21.49</v>
      </c>
      <c r="G989" s="142" t="s">
        <v>196</v>
      </c>
      <c r="H989" s="143">
        <v>0</v>
      </c>
      <c r="I989" s="142" t="s">
        <v>197</v>
      </c>
      <c r="J989" s="143">
        <v>21.49</v>
      </c>
    </row>
    <row r="990" spans="1:10" x14ac:dyDescent="0.3">
      <c r="A990" s="142"/>
      <c r="B990" s="142"/>
      <c r="C990" s="142"/>
      <c r="D990" s="142"/>
      <c r="E990" s="142" t="s">
        <v>198</v>
      </c>
      <c r="F990" s="143">
        <v>11.69</v>
      </c>
      <c r="G990" s="142"/>
      <c r="H990" s="167" t="s">
        <v>199</v>
      </c>
      <c r="I990" s="167"/>
      <c r="J990" s="143">
        <v>58.48</v>
      </c>
    </row>
    <row r="991" spans="1:10" ht="27" thickBot="1" x14ac:dyDescent="0.35">
      <c r="A991" s="125"/>
      <c r="B991" s="125"/>
      <c r="C991" s="125"/>
      <c r="D991" s="125"/>
      <c r="E991" s="125"/>
      <c r="F991" s="125"/>
      <c r="G991" s="125" t="s">
        <v>202</v>
      </c>
      <c r="H991" s="144">
        <v>2</v>
      </c>
      <c r="I991" s="125" t="s">
        <v>203</v>
      </c>
      <c r="J991" s="127">
        <v>116.96</v>
      </c>
    </row>
    <row r="992" spans="1:10" ht="14.4" thickTop="1" x14ac:dyDescent="0.3">
      <c r="A992" s="145"/>
      <c r="B992" s="145"/>
      <c r="C992" s="145"/>
      <c r="D992" s="145"/>
      <c r="E992" s="145"/>
      <c r="F992" s="145"/>
      <c r="G992" s="145"/>
      <c r="H992" s="145"/>
      <c r="I992" s="145"/>
      <c r="J992" s="145"/>
    </row>
    <row r="993" spans="1:10" x14ac:dyDescent="0.3">
      <c r="A993" s="128" t="s">
        <v>730</v>
      </c>
      <c r="B993" s="129" t="s">
        <v>1</v>
      </c>
      <c r="C993" s="128" t="s">
        <v>2</v>
      </c>
      <c r="D993" s="128" t="s">
        <v>3</v>
      </c>
      <c r="E993" s="169" t="s">
        <v>122</v>
      </c>
      <c r="F993" s="169"/>
      <c r="G993" s="130" t="s">
        <v>4</v>
      </c>
      <c r="H993" s="129" t="s">
        <v>5</v>
      </c>
      <c r="I993" s="129" t="s">
        <v>6</v>
      </c>
      <c r="J993" s="129" t="s">
        <v>8</v>
      </c>
    </row>
    <row r="994" spans="1:10" ht="26.4" x14ac:dyDescent="0.3">
      <c r="A994" s="117" t="s">
        <v>123</v>
      </c>
      <c r="B994" s="118" t="s">
        <v>731</v>
      </c>
      <c r="C994" s="117" t="s">
        <v>9</v>
      </c>
      <c r="D994" s="117" t="s">
        <v>732</v>
      </c>
      <c r="E994" s="171" t="s">
        <v>250</v>
      </c>
      <c r="F994" s="171"/>
      <c r="G994" s="119" t="s">
        <v>133</v>
      </c>
      <c r="H994" s="131">
        <v>1</v>
      </c>
      <c r="I994" s="120">
        <v>66.73</v>
      </c>
      <c r="J994" s="120">
        <v>66.73</v>
      </c>
    </row>
    <row r="995" spans="1:10" ht="26.4" x14ac:dyDescent="0.3">
      <c r="A995" s="132" t="s">
        <v>124</v>
      </c>
      <c r="B995" s="133" t="s">
        <v>1263</v>
      </c>
      <c r="C995" s="132" t="s">
        <v>9</v>
      </c>
      <c r="D995" s="132" t="s">
        <v>1264</v>
      </c>
      <c r="E995" s="172" t="s">
        <v>250</v>
      </c>
      <c r="F995" s="172"/>
      <c r="G995" s="134" t="s">
        <v>133</v>
      </c>
      <c r="H995" s="135">
        <v>1</v>
      </c>
      <c r="I995" s="136">
        <v>9.94</v>
      </c>
      <c r="J995" s="136">
        <v>9.94</v>
      </c>
    </row>
    <row r="996" spans="1:10" ht="26.4" x14ac:dyDescent="0.3">
      <c r="A996" s="132" t="s">
        <v>124</v>
      </c>
      <c r="B996" s="133" t="s">
        <v>1281</v>
      </c>
      <c r="C996" s="132" t="s">
        <v>9</v>
      </c>
      <c r="D996" s="132" t="s">
        <v>1282</v>
      </c>
      <c r="E996" s="172" t="s">
        <v>250</v>
      </c>
      <c r="F996" s="172"/>
      <c r="G996" s="134" t="s">
        <v>133</v>
      </c>
      <c r="H996" s="135">
        <v>1</v>
      </c>
      <c r="I996" s="136">
        <v>56.79</v>
      </c>
      <c r="J996" s="136">
        <v>56.79</v>
      </c>
    </row>
    <row r="997" spans="1:10" ht="26.4" x14ac:dyDescent="0.3">
      <c r="A997" s="142"/>
      <c r="B997" s="142"/>
      <c r="C997" s="142"/>
      <c r="D997" s="142"/>
      <c r="E997" s="142" t="s">
        <v>195</v>
      </c>
      <c r="F997" s="143">
        <v>30.43</v>
      </c>
      <c r="G997" s="142" t="s">
        <v>196</v>
      </c>
      <c r="H997" s="143">
        <v>0</v>
      </c>
      <c r="I997" s="142" t="s">
        <v>197</v>
      </c>
      <c r="J997" s="143">
        <v>30.43</v>
      </c>
    </row>
    <row r="998" spans="1:10" x14ac:dyDescent="0.3">
      <c r="A998" s="142"/>
      <c r="B998" s="142"/>
      <c r="C998" s="142"/>
      <c r="D998" s="142"/>
      <c r="E998" s="142" t="s">
        <v>198</v>
      </c>
      <c r="F998" s="143">
        <v>16.68</v>
      </c>
      <c r="G998" s="142"/>
      <c r="H998" s="167" t="s">
        <v>199</v>
      </c>
      <c r="I998" s="167"/>
      <c r="J998" s="143">
        <v>83.41</v>
      </c>
    </row>
    <row r="999" spans="1:10" ht="27" thickBot="1" x14ac:dyDescent="0.35">
      <c r="A999" s="125"/>
      <c r="B999" s="125"/>
      <c r="C999" s="125"/>
      <c r="D999" s="125"/>
      <c r="E999" s="125"/>
      <c r="F999" s="125"/>
      <c r="G999" s="125" t="s">
        <v>202</v>
      </c>
      <c r="H999" s="144">
        <v>2</v>
      </c>
      <c r="I999" s="125" t="s">
        <v>203</v>
      </c>
      <c r="J999" s="127">
        <v>166.82</v>
      </c>
    </row>
    <row r="1000" spans="1:10" ht="14.4" thickTop="1" x14ac:dyDescent="0.3">
      <c r="A1000" s="145"/>
      <c r="B1000" s="145"/>
      <c r="C1000" s="145"/>
      <c r="D1000" s="145"/>
      <c r="E1000" s="145"/>
      <c r="F1000" s="145"/>
      <c r="G1000" s="145"/>
      <c r="H1000" s="145"/>
      <c r="I1000" s="145"/>
      <c r="J1000" s="145"/>
    </row>
    <row r="1001" spans="1:10" x14ac:dyDescent="0.3">
      <c r="A1001" s="128" t="s">
        <v>733</v>
      </c>
      <c r="B1001" s="129" t="s">
        <v>1</v>
      </c>
      <c r="C1001" s="128" t="s">
        <v>2</v>
      </c>
      <c r="D1001" s="128" t="s">
        <v>3</v>
      </c>
      <c r="E1001" s="169" t="s">
        <v>122</v>
      </c>
      <c r="F1001" s="169"/>
      <c r="G1001" s="130" t="s">
        <v>4</v>
      </c>
      <c r="H1001" s="129" t="s">
        <v>5</v>
      </c>
      <c r="I1001" s="129" t="s">
        <v>6</v>
      </c>
      <c r="J1001" s="129" t="s">
        <v>8</v>
      </c>
    </row>
    <row r="1002" spans="1:10" ht="26.4" x14ac:dyDescent="0.3">
      <c r="A1002" s="117" t="s">
        <v>123</v>
      </c>
      <c r="B1002" s="118" t="s">
        <v>734</v>
      </c>
      <c r="C1002" s="117" t="s">
        <v>9</v>
      </c>
      <c r="D1002" s="117" t="s">
        <v>735</v>
      </c>
      <c r="E1002" s="171" t="s">
        <v>250</v>
      </c>
      <c r="F1002" s="171"/>
      <c r="G1002" s="119" t="s">
        <v>133</v>
      </c>
      <c r="H1002" s="131">
        <v>1</v>
      </c>
      <c r="I1002" s="120">
        <v>80.03</v>
      </c>
      <c r="J1002" s="120">
        <v>80.03</v>
      </c>
    </row>
    <row r="1003" spans="1:10" ht="26.4" x14ac:dyDescent="0.3">
      <c r="A1003" s="132" t="s">
        <v>124</v>
      </c>
      <c r="B1003" s="133" t="s">
        <v>1283</v>
      </c>
      <c r="C1003" s="132" t="s">
        <v>9</v>
      </c>
      <c r="D1003" s="132" t="s">
        <v>1284</v>
      </c>
      <c r="E1003" s="172" t="s">
        <v>250</v>
      </c>
      <c r="F1003" s="172"/>
      <c r="G1003" s="134" t="s">
        <v>133</v>
      </c>
      <c r="H1003" s="135">
        <v>1</v>
      </c>
      <c r="I1003" s="136">
        <v>14.61</v>
      </c>
      <c r="J1003" s="136">
        <v>14.61</v>
      </c>
    </row>
    <row r="1004" spans="1:10" ht="26.4" x14ac:dyDescent="0.3">
      <c r="A1004" s="132" t="s">
        <v>124</v>
      </c>
      <c r="B1004" s="133" t="s">
        <v>1285</v>
      </c>
      <c r="C1004" s="132" t="s">
        <v>9</v>
      </c>
      <c r="D1004" s="132" t="s">
        <v>1286</v>
      </c>
      <c r="E1004" s="172" t="s">
        <v>250</v>
      </c>
      <c r="F1004" s="172"/>
      <c r="G1004" s="134" t="s">
        <v>133</v>
      </c>
      <c r="H1004" s="135">
        <v>1</v>
      </c>
      <c r="I1004" s="136">
        <v>65.42</v>
      </c>
      <c r="J1004" s="136">
        <v>65.42</v>
      </c>
    </row>
    <row r="1005" spans="1:10" ht="26.4" x14ac:dyDescent="0.3">
      <c r="A1005" s="142"/>
      <c r="B1005" s="142"/>
      <c r="C1005" s="142"/>
      <c r="D1005" s="142"/>
      <c r="E1005" s="142" t="s">
        <v>195</v>
      </c>
      <c r="F1005" s="143">
        <v>34.43</v>
      </c>
      <c r="G1005" s="142" t="s">
        <v>196</v>
      </c>
      <c r="H1005" s="143">
        <v>0</v>
      </c>
      <c r="I1005" s="142" t="s">
        <v>197</v>
      </c>
      <c r="J1005" s="143">
        <v>34.43</v>
      </c>
    </row>
    <row r="1006" spans="1:10" x14ac:dyDescent="0.3">
      <c r="A1006" s="142"/>
      <c r="B1006" s="142"/>
      <c r="C1006" s="142"/>
      <c r="D1006" s="142"/>
      <c r="E1006" s="142" t="s">
        <v>198</v>
      </c>
      <c r="F1006" s="143">
        <v>20</v>
      </c>
      <c r="G1006" s="142"/>
      <c r="H1006" s="167" t="s">
        <v>199</v>
      </c>
      <c r="I1006" s="167"/>
      <c r="J1006" s="143">
        <v>100.03</v>
      </c>
    </row>
    <row r="1007" spans="1:10" ht="27" thickBot="1" x14ac:dyDescent="0.35">
      <c r="A1007" s="125"/>
      <c r="B1007" s="125"/>
      <c r="C1007" s="125"/>
      <c r="D1007" s="125"/>
      <c r="E1007" s="125"/>
      <c r="F1007" s="125"/>
      <c r="G1007" s="125" t="s">
        <v>202</v>
      </c>
      <c r="H1007" s="144">
        <v>10</v>
      </c>
      <c r="I1007" s="125" t="s">
        <v>203</v>
      </c>
      <c r="J1007" s="127">
        <v>1000.3</v>
      </c>
    </row>
    <row r="1008" spans="1:10" ht="14.4" thickTop="1" x14ac:dyDescent="0.3">
      <c r="A1008" s="145"/>
      <c r="B1008" s="145"/>
      <c r="C1008" s="145"/>
      <c r="D1008" s="145"/>
      <c r="E1008" s="145"/>
      <c r="F1008" s="145"/>
      <c r="G1008" s="145"/>
      <c r="H1008" s="145"/>
      <c r="I1008" s="145"/>
      <c r="J1008" s="145"/>
    </row>
    <row r="1009" spans="1:10" x14ac:dyDescent="0.3">
      <c r="A1009" s="128" t="s">
        <v>736</v>
      </c>
      <c r="B1009" s="129" t="s">
        <v>1</v>
      </c>
      <c r="C1009" s="128" t="s">
        <v>2</v>
      </c>
      <c r="D1009" s="128" t="s">
        <v>3</v>
      </c>
      <c r="E1009" s="169" t="s">
        <v>122</v>
      </c>
      <c r="F1009" s="169"/>
      <c r="G1009" s="130" t="s">
        <v>4</v>
      </c>
      <c r="H1009" s="129" t="s">
        <v>5</v>
      </c>
      <c r="I1009" s="129" t="s">
        <v>6</v>
      </c>
      <c r="J1009" s="129" t="s">
        <v>8</v>
      </c>
    </row>
    <row r="1010" spans="1:10" ht="26.4" x14ac:dyDescent="0.3">
      <c r="A1010" s="117" t="s">
        <v>123</v>
      </c>
      <c r="B1010" s="118" t="s">
        <v>737</v>
      </c>
      <c r="C1010" s="117" t="s">
        <v>9</v>
      </c>
      <c r="D1010" s="117" t="s">
        <v>738</v>
      </c>
      <c r="E1010" s="171" t="s">
        <v>250</v>
      </c>
      <c r="F1010" s="171"/>
      <c r="G1010" s="119" t="s">
        <v>133</v>
      </c>
      <c r="H1010" s="131">
        <v>1</v>
      </c>
      <c r="I1010" s="120">
        <v>26.89</v>
      </c>
      <c r="J1010" s="120">
        <v>26.89</v>
      </c>
    </row>
    <row r="1011" spans="1:10" ht="26.4" x14ac:dyDescent="0.3">
      <c r="A1011" s="132" t="s">
        <v>124</v>
      </c>
      <c r="B1011" s="133" t="s">
        <v>1263</v>
      </c>
      <c r="C1011" s="132" t="s">
        <v>9</v>
      </c>
      <c r="D1011" s="132" t="s">
        <v>1264</v>
      </c>
      <c r="E1011" s="172" t="s">
        <v>250</v>
      </c>
      <c r="F1011" s="172"/>
      <c r="G1011" s="134" t="s">
        <v>133</v>
      </c>
      <c r="H1011" s="135">
        <v>1</v>
      </c>
      <c r="I1011" s="136">
        <v>9.94</v>
      </c>
      <c r="J1011" s="136">
        <v>9.94</v>
      </c>
    </row>
    <row r="1012" spans="1:10" ht="26.4" x14ac:dyDescent="0.3">
      <c r="A1012" s="132" t="s">
        <v>124</v>
      </c>
      <c r="B1012" s="133" t="s">
        <v>1287</v>
      </c>
      <c r="C1012" s="132" t="s">
        <v>9</v>
      </c>
      <c r="D1012" s="132" t="s">
        <v>1288</v>
      </c>
      <c r="E1012" s="172" t="s">
        <v>250</v>
      </c>
      <c r="F1012" s="172"/>
      <c r="G1012" s="134" t="s">
        <v>133</v>
      </c>
      <c r="H1012" s="135">
        <v>1</v>
      </c>
      <c r="I1012" s="136">
        <v>16.95</v>
      </c>
      <c r="J1012" s="136">
        <v>16.95</v>
      </c>
    </row>
    <row r="1013" spans="1:10" ht="26.4" x14ac:dyDescent="0.3">
      <c r="A1013" s="142"/>
      <c r="B1013" s="142"/>
      <c r="C1013" s="142"/>
      <c r="D1013" s="142"/>
      <c r="E1013" s="142" t="s">
        <v>195</v>
      </c>
      <c r="F1013" s="143">
        <v>12.59</v>
      </c>
      <c r="G1013" s="142" t="s">
        <v>196</v>
      </c>
      <c r="H1013" s="143">
        <v>0</v>
      </c>
      <c r="I1013" s="142" t="s">
        <v>197</v>
      </c>
      <c r="J1013" s="143">
        <v>12.59</v>
      </c>
    </row>
    <row r="1014" spans="1:10" x14ac:dyDescent="0.3">
      <c r="A1014" s="142"/>
      <c r="B1014" s="142"/>
      <c r="C1014" s="142"/>
      <c r="D1014" s="142"/>
      <c r="E1014" s="142" t="s">
        <v>198</v>
      </c>
      <c r="F1014" s="143">
        <v>6.72</v>
      </c>
      <c r="G1014" s="142"/>
      <c r="H1014" s="167" t="s">
        <v>199</v>
      </c>
      <c r="I1014" s="167"/>
      <c r="J1014" s="143">
        <v>33.61</v>
      </c>
    </row>
    <row r="1015" spans="1:10" ht="27" thickBot="1" x14ac:dyDescent="0.35">
      <c r="A1015" s="125"/>
      <c r="B1015" s="125"/>
      <c r="C1015" s="125"/>
      <c r="D1015" s="125"/>
      <c r="E1015" s="125"/>
      <c r="F1015" s="125"/>
      <c r="G1015" s="125" t="s">
        <v>202</v>
      </c>
      <c r="H1015" s="144">
        <v>5</v>
      </c>
      <c r="I1015" s="125" t="s">
        <v>203</v>
      </c>
      <c r="J1015" s="127">
        <v>168.05</v>
      </c>
    </row>
    <row r="1016" spans="1:10" ht="14.4" thickTop="1" x14ac:dyDescent="0.3">
      <c r="A1016" s="145"/>
      <c r="B1016" s="145"/>
      <c r="C1016" s="145"/>
      <c r="D1016" s="145"/>
      <c r="E1016" s="145"/>
      <c r="F1016" s="145"/>
      <c r="G1016" s="145"/>
      <c r="H1016" s="145"/>
      <c r="I1016" s="145"/>
      <c r="J1016" s="145"/>
    </row>
    <row r="1017" spans="1:10" x14ac:dyDescent="0.3">
      <c r="A1017" s="114" t="s">
        <v>739</v>
      </c>
      <c r="B1017" s="114"/>
      <c r="C1017" s="114"/>
      <c r="D1017" s="114" t="s">
        <v>740</v>
      </c>
      <c r="E1017" s="114"/>
      <c r="F1017" s="168"/>
      <c r="G1017" s="168"/>
      <c r="H1017" s="115"/>
      <c r="I1017" s="114"/>
      <c r="J1017" s="116">
        <v>54648.4</v>
      </c>
    </row>
    <row r="1018" spans="1:10" x14ac:dyDescent="0.3">
      <c r="A1018" s="128" t="s">
        <v>741</v>
      </c>
      <c r="B1018" s="129" t="s">
        <v>1</v>
      </c>
      <c r="C1018" s="128" t="s">
        <v>2</v>
      </c>
      <c r="D1018" s="128" t="s">
        <v>3</v>
      </c>
      <c r="E1018" s="169" t="s">
        <v>122</v>
      </c>
      <c r="F1018" s="169"/>
      <c r="G1018" s="130" t="s">
        <v>4</v>
      </c>
      <c r="H1018" s="129" t="s">
        <v>5</v>
      </c>
      <c r="I1018" s="129" t="s">
        <v>6</v>
      </c>
      <c r="J1018" s="129" t="s">
        <v>8</v>
      </c>
    </row>
    <row r="1019" spans="1:10" ht="39.6" x14ac:dyDescent="0.3">
      <c r="A1019" s="117" t="s">
        <v>123</v>
      </c>
      <c r="B1019" s="118" t="s">
        <v>742</v>
      </c>
      <c r="C1019" s="117" t="s">
        <v>9</v>
      </c>
      <c r="D1019" s="117" t="s">
        <v>743</v>
      </c>
      <c r="E1019" s="171" t="s">
        <v>1289</v>
      </c>
      <c r="F1019" s="171"/>
      <c r="G1019" s="119" t="s">
        <v>134</v>
      </c>
      <c r="H1019" s="131">
        <v>1</v>
      </c>
      <c r="I1019" s="120">
        <v>29.33</v>
      </c>
      <c r="J1019" s="120">
        <v>29.33</v>
      </c>
    </row>
    <row r="1020" spans="1:10" ht="26.4" x14ac:dyDescent="0.3">
      <c r="A1020" s="132" t="s">
        <v>124</v>
      </c>
      <c r="B1020" s="133" t="s">
        <v>253</v>
      </c>
      <c r="C1020" s="132" t="s">
        <v>9</v>
      </c>
      <c r="D1020" s="132" t="s">
        <v>254</v>
      </c>
      <c r="E1020" s="172" t="s">
        <v>225</v>
      </c>
      <c r="F1020" s="172"/>
      <c r="G1020" s="134" t="s">
        <v>127</v>
      </c>
      <c r="H1020" s="135">
        <v>2.8999999999999998E-3</v>
      </c>
      <c r="I1020" s="136">
        <v>24.95</v>
      </c>
      <c r="J1020" s="136">
        <v>7.0000000000000007E-2</v>
      </c>
    </row>
    <row r="1021" spans="1:10" ht="39.6" x14ac:dyDescent="0.3">
      <c r="A1021" s="137" t="s">
        <v>128</v>
      </c>
      <c r="B1021" s="138" t="s">
        <v>1290</v>
      </c>
      <c r="C1021" s="137" t="s">
        <v>9</v>
      </c>
      <c r="D1021" s="137" t="s">
        <v>1291</v>
      </c>
      <c r="E1021" s="173" t="s">
        <v>129</v>
      </c>
      <c r="F1021" s="173"/>
      <c r="G1021" s="139" t="s">
        <v>134</v>
      </c>
      <c r="H1021" s="140">
        <v>1.0401</v>
      </c>
      <c r="I1021" s="141">
        <v>28.14</v>
      </c>
      <c r="J1021" s="141">
        <v>29.26</v>
      </c>
    </row>
    <row r="1022" spans="1:10" ht="26.4" x14ac:dyDescent="0.3">
      <c r="A1022" s="142"/>
      <c r="B1022" s="142"/>
      <c r="C1022" s="142"/>
      <c r="D1022" s="142"/>
      <c r="E1022" s="142" t="s">
        <v>195</v>
      </c>
      <c r="F1022" s="143">
        <v>0.05</v>
      </c>
      <c r="G1022" s="142" t="s">
        <v>196</v>
      </c>
      <c r="H1022" s="143">
        <v>0</v>
      </c>
      <c r="I1022" s="142" t="s">
        <v>197</v>
      </c>
      <c r="J1022" s="143">
        <v>0.05</v>
      </c>
    </row>
    <row r="1023" spans="1:10" x14ac:dyDescent="0.3">
      <c r="A1023" s="142"/>
      <c r="B1023" s="142"/>
      <c r="C1023" s="142"/>
      <c r="D1023" s="142"/>
      <c r="E1023" s="142" t="s">
        <v>198</v>
      </c>
      <c r="F1023" s="143">
        <v>7.33</v>
      </c>
      <c r="G1023" s="142"/>
      <c r="H1023" s="167" t="s">
        <v>199</v>
      </c>
      <c r="I1023" s="167"/>
      <c r="J1023" s="143">
        <v>36.659999999999997</v>
      </c>
    </row>
    <row r="1024" spans="1:10" ht="27" thickBot="1" x14ac:dyDescent="0.35">
      <c r="A1024" s="125"/>
      <c r="B1024" s="125"/>
      <c r="C1024" s="125"/>
      <c r="D1024" s="125"/>
      <c r="E1024" s="125"/>
      <c r="F1024" s="125"/>
      <c r="G1024" s="125" t="s">
        <v>202</v>
      </c>
      <c r="H1024" s="144">
        <v>473.25</v>
      </c>
      <c r="I1024" s="125" t="s">
        <v>203</v>
      </c>
      <c r="J1024" s="127">
        <v>17349.34</v>
      </c>
    </row>
    <row r="1025" spans="1:10" ht="14.4" thickTop="1" x14ac:dyDescent="0.3">
      <c r="A1025" s="145"/>
      <c r="B1025" s="145"/>
      <c r="C1025" s="145"/>
      <c r="D1025" s="145"/>
      <c r="E1025" s="145"/>
      <c r="F1025" s="145"/>
      <c r="G1025" s="145"/>
      <c r="H1025" s="145"/>
      <c r="I1025" s="145"/>
      <c r="J1025" s="145"/>
    </row>
    <row r="1026" spans="1:10" x14ac:dyDescent="0.3">
      <c r="A1026" s="128" t="s">
        <v>744</v>
      </c>
      <c r="B1026" s="129" t="s">
        <v>1</v>
      </c>
      <c r="C1026" s="128" t="s">
        <v>2</v>
      </c>
      <c r="D1026" s="128" t="s">
        <v>3</v>
      </c>
      <c r="E1026" s="169" t="s">
        <v>122</v>
      </c>
      <c r="F1026" s="169"/>
      <c r="G1026" s="130" t="s">
        <v>4</v>
      </c>
      <c r="H1026" s="129" t="s">
        <v>5</v>
      </c>
      <c r="I1026" s="129" t="s">
        <v>6</v>
      </c>
      <c r="J1026" s="129" t="s">
        <v>8</v>
      </c>
    </row>
    <row r="1027" spans="1:10" ht="39.6" x14ac:dyDescent="0.3">
      <c r="A1027" s="117" t="s">
        <v>123</v>
      </c>
      <c r="B1027" s="118" t="s">
        <v>745</v>
      </c>
      <c r="C1027" s="117" t="s">
        <v>9</v>
      </c>
      <c r="D1027" s="117" t="s">
        <v>746</v>
      </c>
      <c r="E1027" s="171" t="s">
        <v>1289</v>
      </c>
      <c r="F1027" s="171"/>
      <c r="G1027" s="119" t="s">
        <v>134</v>
      </c>
      <c r="H1027" s="131">
        <v>1</v>
      </c>
      <c r="I1027" s="120">
        <v>61.21</v>
      </c>
      <c r="J1027" s="120">
        <v>61.21</v>
      </c>
    </row>
    <row r="1028" spans="1:10" ht="26.4" x14ac:dyDescent="0.3">
      <c r="A1028" s="132" t="s">
        <v>124</v>
      </c>
      <c r="B1028" s="133" t="s">
        <v>253</v>
      </c>
      <c r="C1028" s="132" t="s">
        <v>9</v>
      </c>
      <c r="D1028" s="132" t="s">
        <v>254</v>
      </c>
      <c r="E1028" s="172" t="s">
        <v>225</v>
      </c>
      <c r="F1028" s="172"/>
      <c r="G1028" s="134" t="s">
        <v>127</v>
      </c>
      <c r="H1028" s="135">
        <v>3.0000000000000001E-3</v>
      </c>
      <c r="I1028" s="136">
        <v>24.95</v>
      </c>
      <c r="J1028" s="136">
        <v>7.0000000000000007E-2</v>
      </c>
    </row>
    <row r="1029" spans="1:10" ht="39.6" x14ac:dyDescent="0.3">
      <c r="A1029" s="137" t="s">
        <v>128</v>
      </c>
      <c r="B1029" s="138" t="s">
        <v>1292</v>
      </c>
      <c r="C1029" s="137" t="s">
        <v>9</v>
      </c>
      <c r="D1029" s="137" t="s">
        <v>1293</v>
      </c>
      <c r="E1029" s="173" t="s">
        <v>129</v>
      </c>
      <c r="F1029" s="173"/>
      <c r="G1029" s="139" t="s">
        <v>134</v>
      </c>
      <c r="H1029" s="140">
        <v>1.0401</v>
      </c>
      <c r="I1029" s="141">
        <v>58.79</v>
      </c>
      <c r="J1029" s="141">
        <v>61.14</v>
      </c>
    </row>
    <row r="1030" spans="1:10" ht="26.4" x14ac:dyDescent="0.3">
      <c r="A1030" s="142"/>
      <c r="B1030" s="142"/>
      <c r="C1030" s="142"/>
      <c r="D1030" s="142"/>
      <c r="E1030" s="142" t="s">
        <v>195</v>
      </c>
      <c r="F1030" s="143">
        <v>0.05</v>
      </c>
      <c r="G1030" s="142" t="s">
        <v>196</v>
      </c>
      <c r="H1030" s="143">
        <v>0</v>
      </c>
      <c r="I1030" s="142" t="s">
        <v>197</v>
      </c>
      <c r="J1030" s="143">
        <v>0.05</v>
      </c>
    </row>
    <row r="1031" spans="1:10" x14ac:dyDescent="0.3">
      <c r="A1031" s="142"/>
      <c r="B1031" s="142"/>
      <c r="C1031" s="142"/>
      <c r="D1031" s="142"/>
      <c r="E1031" s="142" t="s">
        <v>198</v>
      </c>
      <c r="F1031" s="143">
        <v>15.3</v>
      </c>
      <c r="G1031" s="142"/>
      <c r="H1031" s="167" t="s">
        <v>199</v>
      </c>
      <c r="I1031" s="167"/>
      <c r="J1031" s="143">
        <v>76.510000000000005</v>
      </c>
    </row>
    <row r="1032" spans="1:10" ht="27" thickBot="1" x14ac:dyDescent="0.35">
      <c r="A1032" s="125"/>
      <c r="B1032" s="125"/>
      <c r="C1032" s="125"/>
      <c r="D1032" s="125"/>
      <c r="E1032" s="125"/>
      <c r="F1032" s="125"/>
      <c r="G1032" s="125" t="s">
        <v>202</v>
      </c>
      <c r="H1032" s="144">
        <v>53.47</v>
      </c>
      <c r="I1032" s="125" t="s">
        <v>203</v>
      </c>
      <c r="J1032" s="127">
        <v>4090.98</v>
      </c>
    </row>
    <row r="1033" spans="1:10" ht="14.4" thickTop="1" x14ac:dyDescent="0.3">
      <c r="A1033" s="145"/>
      <c r="B1033" s="145"/>
      <c r="C1033" s="145"/>
      <c r="D1033" s="145"/>
      <c r="E1033" s="145"/>
      <c r="F1033" s="145"/>
      <c r="G1033" s="145"/>
      <c r="H1033" s="145"/>
      <c r="I1033" s="145"/>
      <c r="J1033" s="145"/>
    </row>
    <row r="1034" spans="1:10" x14ac:dyDescent="0.3">
      <c r="A1034" s="128" t="s">
        <v>747</v>
      </c>
      <c r="B1034" s="129" t="s">
        <v>1</v>
      </c>
      <c r="C1034" s="128" t="s">
        <v>2</v>
      </c>
      <c r="D1034" s="128" t="s">
        <v>3</v>
      </c>
      <c r="E1034" s="169" t="s">
        <v>122</v>
      </c>
      <c r="F1034" s="169"/>
      <c r="G1034" s="130" t="s">
        <v>4</v>
      </c>
      <c r="H1034" s="129" t="s">
        <v>5</v>
      </c>
      <c r="I1034" s="129" t="s">
        <v>6</v>
      </c>
      <c r="J1034" s="129" t="s">
        <v>8</v>
      </c>
    </row>
    <row r="1035" spans="1:10" ht="26.4" x14ac:dyDescent="0.3">
      <c r="A1035" s="117" t="s">
        <v>123</v>
      </c>
      <c r="B1035" s="118" t="s">
        <v>748</v>
      </c>
      <c r="C1035" s="117" t="s">
        <v>9</v>
      </c>
      <c r="D1035" s="117" t="s">
        <v>749</v>
      </c>
      <c r="E1035" s="171" t="s">
        <v>250</v>
      </c>
      <c r="F1035" s="171"/>
      <c r="G1035" s="119" t="s">
        <v>134</v>
      </c>
      <c r="H1035" s="131">
        <v>1</v>
      </c>
      <c r="I1035" s="120">
        <v>27.79</v>
      </c>
      <c r="J1035" s="120">
        <v>27.79</v>
      </c>
    </row>
    <row r="1036" spans="1:10" ht="26.4" x14ac:dyDescent="0.3">
      <c r="A1036" s="132" t="s">
        <v>124</v>
      </c>
      <c r="B1036" s="133" t="s">
        <v>251</v>
      </c>
      <c r="C1036" s="132" t="s">
        <v>9</v>
      </c>
      <c r="D1036" s="132" t="s">
        <v>252</v>
      </c>
      <c r="E1036" s="172" t="s">
        <v>225</v>
      </c>
      <c r="F1036" s="172"/>
      <c r="G1036" s="134" t="s">
        <v>127</v>
      </c>
      <c r="H1036" s="135">
        <v>0.114</v>
      </c>
      <c r="I1036" s="136">
        <v>20.79</v>
      </c>
      <c r="J1036" s="136">
        <v>2.37</v>
      </c>
    </row>
    <row r="1037" spans="1:10" ht="26.4" x14ac:dyDescent="0.3">
      <c r="A1037" s="132" t="s">
        <v>124</v>
      </c>
      <c r="B1037" s="133" t="s">
        <v>253</v>
      </c>
      <c r="C1037" s="132" t="s">
        <v>9</v>
      </c>
      <c r="D1037" s="132" t="s">
        <v>254</v>
      </c>
      <c r="E1037" s="172" t="s">
        <v>225</v>
      </c>
      <c r="F1037" s="172"/>
      <c r="G1037" s="134" t="s">
        <v>127</v>
      </c>
      <c r="H1037" s="135">
        <v>0.114</v>
      </c>
      <c r="I1037" s="136">
        <v>24.95</v>
      </c>
      <c r="J1037" s="136">
        <v>2.84</v>
      </c>
    </row>
    <row r="1038" spans="1:10" ht="39.6" x14ac:dyDescent="0.3">
      <c r="A1038" s="137" t="s">
        <v>128</v>
      </c>
      <c r="B1038" s="138" t="s">
        <v>1294</v>
      </c>
      <c r="C1038" s="137" t="s">
        <v>9</v>
      </c>
      <c r="D1038" s="137" t="s">
        <v>1295</v>
      </c>
      <c r="E1038" s="173" t="s">
        <v>129</v>
      </c>
      <c r="F1038" s="173"/>
      <c r="G1038" s="139" t="s">
        <v>134</v>
      </c>
      <c r="H1038" s="140">
        <v>1.2434000000000001</v>
      </c>
      <c r="I1038" s="141">
        <v>18.14</v>
      </c>
      <c r="J1038" s="141">
        <v>22.55</v>
      </c>
    </row>
    <row r="1039" spans="1:10" x14ac:dyDescent="0.3">
      <c r="A1039" s="137" t="s">
        <v>128</v>
      </c>
      <c r="B1039" s="138" t="s">
        <v>255</v>
      </c>
      <c r="C1039" s="137" t="s">
        <v>9</v>
      </c>
      <c r="D1039" s="137" t="s">
        <v>256</v>
      </c>
      <c r="E1039" s="173" t="s">
        <v>129</v>
      </c>
      <c r="F1039" s="173"/>
      <c r="G1039" s="139" t="s">
        <v>133</v>
      </c>
      <c r="H1039" s="140">
        <v>9.4000000000000004E-3</v>
      </c>
      <c r="I1039" s="141">
        <v>3.21</v>
      </c>
      <c r="J1039" s="141">
        <v>0.03</v>
      </c>
    </row>
    <row r="1040" spans="1:10" ht="26.4" x14ac:dyDescent="0.3">
      <c r="A1040" s="142"/>
      <c r="B1040" s="142"/>
      <c r="C1040" s="142"/>
      <c r="D1040" s="142"/>
      <c r="E1040" s="142" t="s">
        <v>195</v>
      </c>
      <c r="F1040" s="143">
        <v>3.99</v>
      </c>
      <c r="G1040" s="142" t="s">
        <v>196</v>
      </c>
      <c r="H1040" s="143">
        <v>0</v>
      </c>
      <c r="I1040" s="142" t="s">
        <v>197</v>
      </c>
      <c r="J1040" s="143">
        <v>3.99</v>
      </c>
    </row>
    <row r="1041" spans="1:10" x14ac:dyDescent="0.3">
      <c r="A1041" s="142"/>
      <c r="B1041" s="142"/>
      <c r="C1041" s="142"/>
      <c r="D1041" s="142"/>
      <c r="E1041" s="142" t="s">
        <v>198</v>
      </c>
      <c r="F1041" s="143">
        <v>6.94</v>
      </c>
      <c r="G1041" s="142"/>
      <c r="H1041" s="167" t="s">
        <v>199</v>
      </c>
      <c r="I1041" s="167"/>
      <c r="J1041" s="143">
        <v>34.729999999999997</v>
      </c>
    </row>
    <row r="1042" spans="1:10" ht="27" thickBot="1" x14ac:dyDescent="0.35">
      <c r="A1042" s="125"/>
      <c r="B1042" s="125"/>
      <c r="C1042" s="125"/>
      <c r="D1042" s="125"/>
      <c r="E1042" s="125"/>
      <c r="F1042" s="125"/>
      <c r="G1042" s="125" t="s">
        <v>202</v>
      </c>
      <c r="H1042" s="144">
        <v>26.65</v>
      </c>
      <c r="I1042" s="125" t="s">
        <v>203</v>
      </c>
      <c r="J1042" s="127">
        <v>925.55</v>
      </c>
    </row>
    <row r="1043" spans="1:10" ht="14.4" thickTop="1" x14ac:dyDescent="0.3">
      <c r="A1043" s="145"/>
      <c r="B1043" s="145"/>
      <c r="C1043" s="145"/>
      <c r="D1043" s="145"/>
      <c r="E1043" s="145"/>
      <c r="F1043" s="145"/>
      <c r="G1043" s="145"/>
      <c r="H1043" s="145"/>
      <c r="I1043" s="145"/>
      <c r="J1043" s="145"/>
    </row>
    <row r="1044" spans="1:10" x14ac:dyDescent="0.3">
      <c r="A1044" s="128" t="s">
        <v>750</v>
      </c>
      <c r="B1044" s="129" t="s">
        <v>1</v>
      </c>
      <c r="C1044" s="128" t="s">
        <v>2</v>
      </c>
      <c r="D1044" s="128" t="s">
        <v>3</v>
      </c>
      <c r="E1044" s="169" t="s">
        <v>122</v>
      </c>
      <c r="F1044" s="169"/>
      <c r="G1044" s="130" t="s">
        <v>4</v>
      </c>
      <c r="H1044" s="129" t="s">
        <v>5</v>
      </c>
      <c r="I1044" s="129" t="s">
        <v>6</v>
      </c>
      <c r="J1044" s="129" t="s">
        <v>8</v>
      </c>
    </row>
    <row r="1045" spans="1:10" ht="26.4" x14ac:dyDescent="0.3">
      <c r="A1045" s="117" t="s">
        <v>123</v>
      </c>
      <c r="B1045" s="118" t="s">
        <v>751</v>
      </c>
      <c r="C1045" s="117" t="s">
        <v>9</v>
      </c>
      <c r="D1045" s="117" t="s">
        <v>752</v>
      </c>
      <c r="E1045" s="171" t="s">
        <v>250</v>
      </c>
      <c r="F1045" s="171"/>
      <c r="G1045" s="119" t="s">
        <v>134</v>
      </c>
      <c r="H1045" s="131">
        <v>1</v>
      </c>
      <c r="I1045" s="120">
        <v>18.350000000000001</v>
      </c>
      <c r="J1045" s="120">
        <v>18.350000000000001</v>
      </c>
    </row>
    <row r="1046" spans="1:10" ht="26.4" x14ac:dyDescent="0.3">
      <c r="A1046" s="132" t="s">
        <v>124</v>
      </c>
      <c r="B1046" s="133" t="s">
        <v>251</v>
      </c>
      <c r="C1046" s="132" t="s">
        <v>9</v>
      </c>
      <c r="D1046" s="132" t="s">
        <v>252</v>
      </c>
      <c r="E1046" s="172" t="s">
        <v>225</v>
      </c>
      <c r="F1046" s="172"/>
      <c r="G1046" s="134" t="s">
        <v>127</v>
      </c>
      <c r="H1046" s="135">
        <v>7.5999999999999998E-2</v>
      </c>
      <c r="I1046" s="136">
        <v>20.79</v>
      </c>
      <c r="J1046" s="136">
        <v>1.58</v>
      </c>
    </row>
    <row r="1047" spans="1:10" ht="26.4" x14ac:dyDescent="0.3">
      <c r="A1047" s="132" t="s">
        <v>124</v>
      </c>
      <c r="B1047" s="133" t="s">
        <v>253</v>
      </c>
      <c r="C1047" s="132" t="s">
        <v>9</v>
      </c>
      <c r="D1047" s="132" t="s">
        <v>254</v>
      </c>
      <c r="E1047" s="172" t="s">
        <v>225</v>
      </c>
      <c r="F1047" s="172"/>
      <c r="G1047" s="134" t="s">
        <v>127</v>
      </c>
      <c r="H1047" s="135">
        <v>7.5999999999999998E-2</v>
      </c>
      <c r="I1047" s="136">
        <v>24.95</v>
      </c>
      <c r="J1047" s="136">
        <v>1.89</v>
      </c>
    </row>
    <row r="1048" spans="1:10" ht="26.4" x14ac:dyDescent="0.3">
      <c r="A1048" s="137" t="s">
        <v>128</v>
      </c>
      <c r="B1048" s="138" t="s">
        <v>1296</v>
      </c>
      <c r="C1048" s="137" t="s">
        <v>9</v>
      </c>
      <c r="D1048" s="137" t="s">
        <v>1297</v>
      </c>
      <c r="E1048" s="173" t="s">
        <v>129</v>
      </c>
      <c r="F1048" s="173"/>
      <c r="G1048" s="139" t="s">
        <v>134</v>
      </c>
      <c r="H1048" s="140">
        <v>1.2434000000000001</v>
      </c>
      <c r="I1048" s="141">
        <v>11.95</v>
      </c>
      <c r="J1048" s="141">
        <v>14.85</v>
      </c>
    </row>
    <row r="1049" spans="1:10" x14ac:dyDescent="0.3">
      <c r="A1049" s="137" t="s">
        <v>128</v>
      </c>
      <c r="B1049" s="138" t="s">
        <v>255</v>
      </c>
      <c r="C1049" s="137" t="s">
        <v>9</v>
      </c>
      <c r="D1049" s="137" t="s">
        <v>256</v>
      </c>
      <c r="E1049" s="173" t="s">
        <v>129</v>
      </c>
      <c r="F1049" s="173"/>
      <c r="G1049" s="139" t="s">
        <v>133</v>
      </c>
      <c r="H1049" s="140">
        <v>9.4000000000000004E-3</v>
      </c>
      <c r="I1049" s="141">
        <v>3.21</v>
      </c>
      <c r="J1049" s="141">
        <v>0.03</v>
      </c>
    </row>
    <row r="1050" spans="1:10" ht="26.4" x14ac:dyDescent="0.3">
      <c r="A1050" s="142"/>
      <c r="B1050" s="142"/>
      <c r="C1050" s="142"/>
      <c r="D1050" s="142"/>
      <c r="E1050" s="142" t="s">
        <v>195</v>
      </c>
      <c r="F1050" s="143">
        <v>2.65</v>
      </c>
      <c r="G1050" s="142" t="s">
        <v>196</v>
      </c>
      <c r="H1050" s="143">
        <v>0</v>
      </c>
      <c r="I1050" s="142" t="s">
        <v>197</v>
      </c>
      <c r="J1050" s="143">
        <v>2.65</v>
      </c>
    </row>
    <row r="1051" spans="1:10" x14ac:dyDescent="0.3">
      <c r="A1051" s="142"/>
      <c r="B1051" s="142"/>
      <c r="C1051" s="142"/>
      <c r="D1051" s="142"/>
      <c r="E1051" s="142" t="s">
        <v>198</v>
      </c>
      <c r="F1051" s="143">
        <v>4.58</v>
      </c>
      <c r="G1051" s="142"/>
      <c r="H1051" s="167" t="s">
        <v>199</v>
      </c>
      <c r="I1051" s="167"/>
      <c r="J1051" s="143">
        <v>22.93</v>
      </c>
    </row>
    <row r="1052" spans="1:10" ht="27" thickBot="1" x14ac:dyDescent="0.35">
      <c r="A1052" s="125"/>
      <c r="B1052" s="125"/>
      <c r="C1052" s="125"/>
      <c r="D1052" s="125"/>
      <c r="E1052" s="125"/>
      <c r="F1052" s="125"/>
      <c r="G1052" s="125" t="s">
        <v>202</v>
      </c>
      <c r="H1052" s="144">
        <v>16.98</v>
      </c>
      <c r="I1052" s="125" t="s">
        <v>203</v>
      </c>
      <c r="J1052" s="127">
        <v>389.35</v>
      </c>
    </row>
    <row r="1053" spans="1:10" ht="14.4" thickTop="1" x14ac:dyDescent="0.3">
      <c r="A1053" s="145"/>
      <c r="B1053" s="145"/>
      <c r="C1053" s="145"/>
      <c r="D1053" s="145"/>
      <c r="E1053" s="145"/>
      <c r="F1053" s="145"/>
      <c r="G1053" s="145"/>
      <c r="H1053" s="145"/>
      <c r="I1053" s="145"/>
      <c r="J1053" s="145"/>
    </row>
    <row r="1054" spans="1:10" x14ac:dyDescent="0.3">
      <c r="A1054" s="128" t="s">
        <v>753</v>
      </c>
      <c r="B1054" s="129" t="s">
        <v>1</v>
      </c>
      <c r="C1054" s="128" t="s">
        <v>2</v>
      </c>
      <c r="D1054" s="128" t="s">
        <v>3</v>
      </c>
      <c r="E1054" s="169" t="s">
        <v>122</v>
      </c>
      <c r="F1054" s="169"/>
      <c r="G1054" s="130" t="s">
        <v>4</v>
      </c>
      <c r="H1054" s="129" t="s">
        <v>5</v>
      </c>
      <c r="I1054" s="129" t="s">
        <v>6</v>
      </c>
      <c r="J1054" s="129" t="s">
        <v>8</v>
      </c>
    </row>
    <row r="1055" spans="1:10" ht="26.4" x14ac:dyDescent="0.3">
      <c r="A1055" s="117" t="s">
        <v>123</v>
      </c>
      <c r="B1055" s="118" t="s">
        <v>754</v>
      </c>
      <c r="C1055" s="117" t="s">
        <v>9</v>
      </c>
      <c r="D1055" s="117" t="s">
        <v>755</v>
      </c>
      <c r="E1055" s="171" t="s">
        <v>250</v>
      </c>
      <c r="F1055" s="171"/>
      <c r="G1055" s="119" t="s">
        <v>134</v>
      </c>
      <c r="H1055" s="131">
        <v>1</v>
      </c>
      <c r="I1055" s="120">
        <v>3.84</v>
      </c>
      <c r="J1055" s="120">
        <v>3.84</v>
      </c>
    </row>
    <row r="1056" spans="1:10" ht="26.4" x14ac:dyDescent="0.3">
      <c r="A1056" s="132" t="s">
        <v>124</v>
      </c>
      <c r="B1056" s="133" t="s">
        <v>251</v>
      </c>
      <c r="C1056" s="132" t="s">
        <v>9</v>
      </c>
      <c r="D1056" s="132" t="s">
        <v>252</v>
      </c>
      <c r="E1056" s="172" t="s">
        <v>225</v>
      </c>
      <c r="F1056" s="172"/>
      <c r="G1056" s="134" t="s">
        <v>127</v>
      </c>
      <c r="H1056" s="135">
        <v>2.3E-2</v>
      </c>
      <c r="I1056" s="136">
        <v>20.79</v>
      </c>
      <c r="J1056" s="136">
        <v>0.47</v>
      </c>
    </row>
    <row r="1057" spans="1:10" ht="26.4" x14ac:dyDescent="0.3">
      <c r="A1057" s="132" t="s">
        <v>124</v>
      </c>
      <c r="B1057" s="133" t="s">
        <v>253</v>
      </c>
      <c r="C1057" s="132" t="s">
        <v>9</v>
      </c>
      <c r="D1057" s="132" t="s">
        <v>254</v>
      </c>
      <c r="E1057" s="172" t="s">
        <v>225</v>
      </c>
      <c r="F1057" s="172"/>
      <c r="G1057" s="134" t="s">
        <v>127</v>
      </c>
      <c r="H1057" s="135">
        <v>2.3E-2</v>
      </c>
      <c r="I1057" s="136">
        <v>24.95</v>
      </c>
      <c r="J1057" s="136">
        <v>0.56999999999999995</v>
      </c>
    </row>
    <row r="1058" spans="1:10" ht="39.6" x14ac:dyDescent="0.3">
      <c r="A1058" s="137" t="s">
        <v>128</v>
      </c>
      <c r="B1058" s="138" t="s">
        <v>1298</v>
      </c>
      <c r="C1058" s="137" t="s">
        <v>9</v>
      </c>
      <c r="D1058" s="137" t="s">
        <v>1299</v>
      </c>
      <c r="E1058" s="173" t="s">
        <v>129</v>
      </c>
      <c r="F1058" s="173"/>
      <c r="G1058" s="139" t="s">
        <v>134</v>
      </c>
      <c r="H1058" s="140">
        <v>1.2434000000000001</v>
      </c>
      <c r="I1058" s="141">
        <v>2.23</v>
      </c>
      <c r="J1058" s="141">
        <v>2.77</v>
      </c>
    </row>
    <row r="1059" spans="1:10" x14ac:dyDescent="0.3">
      <c r="A1059" s="137" t="s">
        <v>128</v>
      </c>
      <c r="B1059" s="138" t="s">
        <v>255</v>
      </c>
      <c r="C1059" s="137" t="s">
        <v>9</v>
      </c>
      <c r="D1059" s="137" t="s">
        <v>256</v>
      </c>
      <c r="E1059" s="173" t="s">
        <v>129</v>
      </c>
      <c r="F1059" s="173"/>
      <c r="G1059" s="139" t="s">
        <v>133</v>
      </c>
      <c r="H1059" s="140">
        <v>9.4000000000000004E-3</v>
      </c>
      <c r="I1059" s="141">
        <v>3.21</v>
      </c>
      <c r="J1059" s="141">
        <v>0.03</v>
      </c>
    </row>
    <row r="1060" spans="1:10" ht="26.4" x14ac:dyDescent="0.3">
      <c r="A1060" s="142"/>
      <c r="B1060" s="142"/>
      <c r="C1060" s="142"/>
      <c r="D1060" s="142"/>
      <c r="E1060" s="142" t="s">
        <v>195</v>
      </c>
      <c r="F1060" s="143">
        <v>0.8</v>
      </c>
      <c r="G1060" s="142" t="s">
        <v>196</v>
      </c>
      <c r="H1060" s="143">
        <v>0</v>
      </c>
      <c r="I1060" s="142" t="s">
        <v>197</v>
      </c>
      <c r="J1060" s="143">
        <v>0.8</v>
      </c>
    </row>
    <row r="1061" spans="1:10" x14ac:dyDescent="0.3">
      <c r="A1061" s="142"/>
      <c r="B1061" s="142"/>
      <c r="C1061" s="142"/>
      <c r="D1061" s="142"/>
      <c r="E1061" s="142" t="s">
        <v>198</v>
      </c>
      <c r="F1061" s="143">
        <v>0.96</v>
      </c>
      <c r="G1061" s="142"/>
      <c r="H1061" s="167" t="s">
        <v>199</v>
      </c>
      <c r="I1061" s="167"/>
      <c r="J1061" s="143">
        <v>4.8</v>
      </c>
    </row>
    <row r="1062" spans="1:10" ht="27" thickBot="1" x14ac:dyDescent="0.35">
      <c r="A1062" s="125"/>
      <c r="B1062" s="125"/>
      <c r="C1062" s="125"/>
      <c r="D1062" s="125"/>
      <c r="E1062" s="125"/>
      <c r="F1062" s="125"/>
      <c r="G1062" s="125" t="s">
        <v>202</v>
      </c>
      <c r="H1062" s="144">
        <v>1798.3</v>
      </c>
      <c r="I1062" s="125" t="s">
        <v>203</v>
      </c>
      <c r="J1062" s="127">
        <v>8631.84</v>
      </c>
    </row>
    <row r="1063" spans="1:10" ht="14.4" thickTop="1" x14ac:dyDescent="0.3">
      <c r="A1063" s="145"/>
      <c r="B1063" s="145"/>
      <c r="C1063" s="145"/>
      <c r="D1063" s="145"/>
      <c r="E1063" s="145"/>
      <c r="F1063" s="145"/>
      <c r="G1063" s="145"/>
      <c r="H1063" s="145"/>
      <c r="I1063" s="145"/>
      <c r="J1063" s="145"/>
    </row>
    <row r="1064" spans="1:10" x14ac:dyDescent="0.3">
      <c r="A1064" s="128" t="s">
        <v>756</v>
      </c>
      <c r="B1064" s="129" t="s">
        <v>1</v>
      </c>
      <c r="C1064" s="128" t="s">
        <v>2</v>
      </c>
      <c r="D1064" s="128" t="s">
        <v>3</v>
      </c>
      <c r="E1064" s="169" t="s">
        <v>122</v>
      </c>
      <c r="F1064" s="169"/>
      <c r="G1064" s="130" t="s">
        <v>4</v>
      </c>
      <c r="H1064" s="129" t="s">
        <v>5</v>
      </c>
      <c r="I1064" s="129" t="s">
        <v>6</v>
      </c>
      <c r="J1064" s="129" t="s">
        <v>8</v>
      </c>
    </row>
    <row r="1065" spans="1:10" ht="26.4" x14ac:dyDescent="0.3">
      <c r="A1065" s="117" t="s">
        <v>123</v>
      </c>
      <c r="B1065" s="118" t="s">
        <v>757</v>
      </c>
      <c r="C1065" s="117" t="s">
        <v>9</v>
      </c>
      <c r="D1065" s="117" t="s">
        <v>758</v>
      </c>
      <c r="E1065" s="171" t="s">
        <v>250</v>
      </c>
      <c r="F1065" s="171"/>
      <c r="G1065" s="119" t="s">
        <v>134</v>
      </c>
      <c r="H1065" s="131">
        <v>1</v>
      </c>
      <c r="I1065" s="120">
        <v>7.75</v>
      </c>
      <c r="J1065" s="120">
        <v>7.75</v>
      </c>
    </row>
    <row r="1066" spans="1:10" ht="26.4" x14ac:dyDescent="0.3">
      <c r="A1066" s="132" t="s">
        <v>124</v>
      </c>
      <c r="B1066" s="133" t="s">
        <v>251</v>
      </c>
      <c r="C1066" s="132" t="s">
        <v>9</v>
      </c>
      <c r="D1066" s="132" t="s">
        <v>252</v>
      </c>
      <c r="E1066" s="172" t="s">
        <v>225</v>
      </c>
      <c r="F1066" s="172"/>
      <c r="G1066" s="134" t="s">
        <v>127</v>
      </c>
      <c r="H1066" s="135">
        <v>3.9E-2</v>
      </c>
      <c r="I1066" s="136">
        <v>20.79</v>
      </c>
      <c r="J1066" s="136">
        <v>0.81</v>
      </c>
    </row>
    <row r="1067" spans="1:10" ht="26.4" x14ac:dyDescent="0.3">
      <c r="A1067" s="132" t="s">
        <v>124</v>
      </c>
      <c r="B1067" s="133" t="s">
        <v>253</v>
      </c>
      <c r="C1067" s="132" t="s">
        <v>9</v>
      </c>
      <c r="D1067" s="132" t="s">
        <v>254</v>
      </c>
      <c r="E1067" s="172" t="s">
        <v>225</v>
      </c>
      <c r="F1067" s="172"/>
      <c r="G1067" s="134" t="s">
        <v>127</v>
      </c>
      <c r="H1067" s="135">
        <v>3.9E-2</v>
      </c>
      <c r="I1067" s="136">
        <v>24.95</v>
      </c>
      <c r="J1067" s="136">
        <v>0.97</v>
      </c>
    </row>
    <row r="1068" spans="1:10" ht="39.6" x14ac:dyDescent="0.3">
      <c r="A1068" s="137" t="s">
        <v>128</v>
      </c>
      <c r="B1068" s="138" t="s">
        <v>1300</v>
      </c>
      <c r="C1068" s="137" t="s">
        <v>9</v>
      </c>
      <c r="D1068" s="137" t="s">
        <v>1301</v>
      </c>
      <c r="E1068" s="173" t="s">
        <v>129</v>
      </c>
      <c r="F1068" s="173"/>
      <c r="G1068" s="139" t="s">
        <v>134</v>
      </c>
      <c r="H1068" s="140">
        <v>1.2434000000000001</v>
      </c>
      <c r="I1068" s="141">
        <v>4.78</v>
      </c>
      <c r="J1068" s="141">
        <v>5.94</v>
      </c>
    </row>
    <row r="1069" spans="1:10" x14ac:dyDescent="0.3">
      <c r="A1069" s="137" t="s">
        <v>128</v>
      </c>
      <c r="B1069" s="138" t="s">
        <v>255</v>
      </c>
      <c r="C1069" s="137" t="s">
        <v>9</v>
      </c>
      <c r="D1069" s="137" t="s">
        <v>256</v>
      </c>
      <c r="E1069" s="173" t="s">
        <v>129</v>
      </c>
      <c r="F1069" s="173"/>
      <c r="G1069" s="139" t="s">
        <v>133</v>
      </c>
      <c r="H1069" s="140">
        <v>9.4000000000000004E-3</v>
      </c>
      <c r="I1069" s="141">
        <v>3.21</v>
      </c>
      <c r="J1069" s="141">
        <v>0.03</v>
      </c>
    </row>
    <row r="1070" spans="1:10" ht="26.4" x14ac:dyDescent="0.3">
      <c r="A1070" s="142"/>
      <c r="B1070" s="142"/>
      <c r="C1070" s="142"/>
      <c r="D1070" s="142"/>
      <c r="E1070" s="142" t="s">
        <v>195</v>
      </c>
      <c r="F1070" s="143">
        <v>1.36</v>
      </c>
      <c r="G1070" s="142" t="s">
        <v>196</v>
      </c>
      <c r="H1070" s="143">
        <v>0</v>
      </c>
      <c r="I1070" s="142" t="s">
        <v>197</v>
      </c>
      <c r="J1070" s="143">
        <v>1.36</v>
      </c>
    </row>
    <row r="1071" spans="1:10" x14ac:dyDescent="0.3">
      <c r="A1071" s="142"/>
      <c r="B1071" s="142"/>
      <c r="C1071" s="142"/>
      <c r="D1071" s="142"/>
      <c r="E1071" s="142" t="s">
        <v>198</v>
      </c>
      <c r="F1071" s="143">
        <v>1.93</v>
      </c>
      <c r="G1071" s="142"/>
      <c r="H1071" s="167" t="s">
        <v>199</v>
      </c>
      <c r="I1071" s="167"/>
      <c r="J1071" s="143">
        <v>9.68</v>
      </c>
    </row>
    <row r="1072" spans="1:10" ht="27" thickBot="1" x14ac:dyDescent="0.35">
      <c r="A1072" s="125"/>
      <c r="B1072" s="125"/>
      <c r="C1072" s="125"/>
      <c r="D1072" s="125"/>
      <c r="E1072" s="125"/>
      <c r="F1072" s="125"/>
      <c r="G1072" s="125" t="s">
        <v>202</v>
      </c>
      <c r="H1072" s="144">
        <v>2018.7</v>
      </c>
      <c r="I1072" s="125" t="s">
        <v>203</v>
      </c>
      <c r="J1072" s="127">
        <v>19541.009999999998</v>
      </c>
    </row>
    <row r="1073" spans="1:10" ht="14.4" thickTop="1" x14ac:dyDescent="0.3">
      <c r="A1073" s="145"/>
      <c r="B1073" s="145"/>
      <c r="C1073" s="145"/>
      <c r="D1073" s="145"/>
      <c r="E1073" s="145"/>
      <c r="F1073" s="145"/>
      <c r="G1073" s="145"/>
      <c r="H1073" s="145"/>
      <c r="I1073" s="145"/>
      <c r="J1073" s="145"/>
    </row>
    <row r="1074" spans="1:10" x14ac:dyDescent="0.3">
      <c r="A1074" s="128" t="s">
        <v>759</v>
      </c>
      <c r="B1074" s="129" t="s">
        <v>1</v>
      </c>
      <c r="C1074" s="128" t="s">
        <v>2</v>
      </c>
      <c r="D1074" s="128" t="s">
        <v>3</v>
      </c>
      <c r="E1074" s="169" t="s">
        <v>122</v>
      </c>
      <c r="F1074" s="169"/>
      <c r="G1074" s="130" t="s">
        <v>4</v>
      </c>
      <c r="H1074" s="129" t="s">
        <v>5</v>
      </c>
      <c r="I1074" s="129" t="s">
        <v>6</v>
      </c>
      <c r="J1074" s="129" t="s">
        <v>8</v>
      </c>
    </row>
    <row r="1075" spans="1:10" ht="26.4" x14ac:dyDescent="0.3">
      <c r="A1075" s="117" t="s">
        <v>123</v>
      </c>
      <c r="B1075" s="118" t="s">
        <v>760</v>
      </c>
      <c r="C1075" s="117" t="s">
        <v>9</v>
      </c>
      <c r="D1075" s="117" t="s">
        <v>761</v>
      </c>
      <c r="E1075" s="171" t="s">
        <v>250</v>
      </c>
      <c r="F1075" s="171"/>
      <c r="G1075" s="119" t="s">
        <v>134</v>
      </c>
      <c r="H1075" s="131">
        <v>1</v>
      </c>
      <c r="I1075" s="120">
        <v>11</v>
      </c>
      <c r="J1075" s="120">
        <v>11</v>
      </c>
    </row>
    <row r="1076" spans="1:10" ht="26.4" x14ac:dyDescent="0.3">
      <c r="A1076" s="132" t="s">
        <v>124</v>
      </c>
      <c r="B1076" s="133" t="s">
        <v>251</v>
      </c>
      <c r="C1076" s="132" t="s">
        <v>9</v>
      </c>
      <c r="D1076" s="132" t="s">
        <v>252</v>
      </c>
      <c r="E1076" s="172" t="s">
        <v>225</v>
      </c>
      <c r="F1076" s="172"/>
      <c r="G1076" s="134" t="s">
        <v>127</v>
      </c>
      <c r="H1076" s="135">
        <v>5.0999999999999997E-2</v>
      </c>
      <c r="I1076" s="136">
        <v>20.79</v>
      </c>
      <c r="J1076" s="136">
        <v>1.06</v>
      </c>
    </row>
    <row r="1077" spans="1:10" ht="26.4" x14ac:dyDescent="0.3">
      <c r="A1077" s="132" t="s">
        <v>124</v>
      </c>
      <c r="B1077" s="133" t="s">
        <v>253</v>
      </c>
      <c r="C1077" s="132" t="s">
        <v>9</v>
      </c>
      <c r="D1077" s="132" t="s">
        <v>254</v>
      </c>
      <c r="E1077" s="172" t="s">
        <v>225</v>
      </c>
      <c r="F1077" s="172"/>
      <c r="G1077" s="134" t="s">
        <v>127</v>
      </c>
      <c r="H1077" s="135">
        <v>5.0999999999999997E-2</v>
      </c>
      <c r="I1077" s="136">
        <v>24.95</v>
      </c>
      <c r="J1077" s="136">
        <v>1.27</v>
      </c>
    </row>
    <row r="1078" spans="1:10" ht="39.6" x14ac:dyDescent="0.3">
      <c r="A1078" s="137" t="s">
        <v>128</v>
      </c>
      <c r="B1078" s="138" t="s">
        <v>1302</v>
      </c>
      <c r="C1078" s="137" t="s">
        <v>9</v>
      </c>
      <c r="D1078" s="137" t="s">
        <v>1303</v>
      </c>
      <c r="E1078" s="173" t="s">
        <v>129</v>
      </c>
      <c r="F1078" s="173"/>
      <c r="G1078" s="139" t="s">
        <v>134</v>
      </c>
      <c r="H1078" s="140">
        <v>1.2434000000000001</v>
      </c>
      <c r="I1078" s="141">
        <v>6.95</v>
      </c>
      <c r="J1078" s="141">
        <v>8.64</v>
      </c>
    </row>
    <row r="1079" spans="1:10" x14ac:dyDescent="0.3">
      <c r="A1079" s="137" t="s">
        <v>128</v>
      </c>
      <c r="B1079" s="138" t="s">
        <v>255</v>
      </c>
      <c r="C1079" s="137" t="s">
        <v>9</v>
      </c>
      <c r="D1079" s="137" t="s">
        <v>256</v>
      </c>
      <c r="E1079" s="173" t="s">
        <v>129</v>
      </c>
      <c r="F1079" s="173"/>
      <c r="G1079" s="139" t="s">
        <v>133</v>
      </c>
      <c r="H1079" s="140">
        <v>9.4000000000000004E-3</v>
      </c>
      <c r="I1079" s="141">
        <v>3.21</v>
      </c>
      <c r="J1079" s="141">
        <v>0.03</v>
      </c>
    </row>
    <row r="1080" spans="1:10" ht="26.4" x14ac:dyDescent="0.3">
      <c r="A1080" s="142"/>
      <c r="B1080" s="142"/>
      <c r="C1080" s="142"/>
      <c r="D1080" s="142"/>
      <c r="E1080" s="142" t="s">
        <v>195</v>
      </c>
      <c r="F1080" s="143">
        <v>1.77</v>
      </c>
      <c r="G1080" s="142" t="s">
        <v>196</v>
      </c>
      <c r="H1080" s="143">
        <v>0</v>
      </c>
      <c r="I1080" s="142" t="s">
        <v>197</v>
      </c>
      <c r="J1080" s="143">
        <v>1.77</v>
      </c>
    </row>
    <row r="1081" spans="1:10" x14ac:dyDescent="0.3">
      <c r="A1081" s="142"/>
      <c r="B1081" s="142"/>
      <c r="C1081" s="142"/>
      <c r="D1081" s="142"/>
      <c r="E1081" s="142" t="s">
        <v>198</v>
      </c>
      <c r="F1081" s="143">
        <v>2.75</v>
      </c>
      <c r="G1081" s="142"/>
      <c r="H1081" s="167" t="s">
        <v>199</v>
      </c>
      <c r="I1081" s="167"/>
      <c r="J1081" s="143">
        <v>13.75</v>
      </c>
    </row>
    <row r="1082" spans="1:10" ht="27" thickBot="1" x14ac:dyDescent="0.35">
      <c r="A1082" s="125"/>
      <c r="B1082" s="125"/>
      <c r="C1082" s="125"/>
      <c r="D1082" s="125"/>
      <c r="E1082" s="125"/>
      <c r="F1082" s="125"/>
      <c r="G1082" s="125" t="s">
        <v>202</v>
      </c>
      <c r="H1082" s="144">
        <v>270.57</v>
      </c>
      <c r="I1082" s="125" t="s">
        <v>203</v>
      </c>
      <c r="J1082" s="127">
        <v>3720.33</v>
      </c>
    </row>
    <row r="1083" spans="1:10" ht="14.4" thickTop="1" x14ac:dyDescent="0.3">
      <c r="A1083" s="145"/>
      <c r="B1083" s="145"/>
      <c r="C1083" s="145"/>
      <c r="D1083" s="145"/>
      <c r="E1083" s="145"/>
      <c r="F1083" s="145"/>
      <c r="G1083" s="145"/>
      <c r="H1083" s="145"/>
      <c r="I1083" s="145"/>
      <c r="J1083" s="145"/>
    </row>
    <row r="1084" spans="1:10" x14ac:dyDescent="0.3">
      <c r="A1084" s="114" t="s">
        <v>762</v>
      </c>
      <c r="B1084" s="114"/>
      <c r="C1084" s="114"/>
      <c r="D1084" s="114" t="s">
        <v>763</v>
      </c>
      <c r="E1084" s="114"/>
      <c r="F1084" s="168"/>
      <c r="G1084" s="168"/>
      <c r="H1084" s="115"/>
      <c r="I1084" s="114"/>
      <c r="J1084" s="116">
        <v>5200.57</v>
      </c>
    </row>
    <row r="1085" spans="1:10" x14ac:dyDescent="0.3">
      <c r="A1085" s="128" t="s">
        <v>764</v>
      </c>
      <c r="B1085" s="129" t="s">
        <v>1</v>
      </c>
      <c r="C1085" s="128" t="s">
        <v>2</v>
      </c>
      <c r="D1085" s="128" t="s">
        <v>3</v>
      </c>
      <c r="E1085" s="169" t="s">
        <v>122</v>
      </c>
      <c r="F1085" s="169"/>
      <c r="G1085" s="130" t="s">
        <v>4</v>
      </c>
      <c r="H1085" s="129" t="s">
        <v>5</v>
      </c>
      <c r="I1085" s="129" t="s">
        <v>6</v>
      </c>
      <c r="J1085" s="129" t="s">
        <v>8</v>
      </c>
    </row>
    <row r="1086" spans="1:10" ht="26.4" x14ac:dyDescent="0.3">
      <c r="A1086" s="121" t="s">
        <v>128</v>
      </c>
      <c r="B1086" s="122" t="s">
        <v>765</v>
      </c>
      <c r="C1086" s="121" t="s">
        <v>9</v>
      </c>
      <c r="D1086" s="121" t="s">
        <v>766</v>
      </c>
      <c r="E1086" s="170" t="s">
        <v>129</v>
      </c>
      <c r="F1086" s="170"/>
      <c r="G1086" s="123" t="s">
        <v>133</v>
      </c>
      <c r="H1086" s="146">
        <v>1</v>
      </c>
      <c r="I1086" s="124">
        <v>40</v>
      </c>
      <c r="J1086" s="124">
        <v>40</v>
      </c>
    </row>
    <row r="1087" spans="1:10" ht="26.4" x14ac:dyDescent="0.3">
      <c r="A1087" s="142"/>
      <c r="B1087" s="142"/>
      <c r="C1087" s="142"/>
      <c r="D1087" s="142"/>
      <c r="E1087" s="142" t="s">
        <v>195</v>
      </c>
      <c r="F1087" s="143">
        <v>0</v>
      </c>
      <c r="G1087" s="142" t="s">
        <v>196</v>
      </c>
      <c r="H1087" s="143">
        <v>0</v>
      </c>
      <c r="I1087" s="142" t="s">
        <v>197</v>
      </c>
      <c r="J1087" s="143">
        <v>0</v>
      </c>
    </row>
    <row r="1088" spans="1:10" x14ac:dyDescent="0.3">
      <c r="A1088" s="142"/>
      <c r="B1088" s="142"/>
      <c r="C1088" s="142"/>
      <c r="D1088" s="142"/>
      <c r="E1088" s="142" t="s">
        <v>198</v>
      </c>
      <c r="F1088" s="143">
        <v>10</v>
      </c>
      <c r="G1088" s="142"/>
      <c r="H1088" s="167" t="s">
        <v>199</v>
      </c>
      <c r="I1088" s="167"/>
      <c r="J1088" s="143">
        <v>50</v>
      </c>
    </row>
    <row r="1089" spans="1:10" ht="27" thickBot="1" x14ac:dyDescent="0.35">
      <c r="A1089" s="125"/>
      <c r="B1089" s="125"/>
      <c r="C1089" s="125"/>
      <c r="D1089" s="125"/>
      <c r="E1089" s="125"/>
      <c r="F1089" s="125"/>
      <c r="G1089" s="125" t="s">
        <v>202</v>
      </c>
      <c r="H1089" s="144">
        <v>2</v>
      </c>
      <c r="I1089" s="125" t="s">
        <v>203</v>
      </c>
      <c r="J1089" s="127">
        <v>100</v>
      </c>
    </row>
    <row r="1090" spans="1:10" ht="14.4" thickTop="1" x14ac:dyDescent="0.3">
      <c r="A1090" s="145"/>
      <c r="B1090" s="145"/>
      <c r="C1090" s="145"/>
      <c r="D1090" s="145"/>
      <c r="E1090" s="145"/>
      <c r="F1090" s="145"/>
      <c r="G1090" s="145"/>
      <c r="H1090" s="145"/>
      <c r="I1090" s="145"/>
      <c r="J1090" s="145"/>
    </row>
    <row r="1091" spans="1:10" x14ac:dyDescent="0.3">
      <c r="A1091" s="128" t="s">
        <v>767</v>
      </c>
      <c r="B1091" s="129" t="s">
        <v>1</v>
      </c>
      <c r="C1091" s="128" t="s">
        <v>2</v>
      </c>
      <c r="D1091" s="128" t="s">
        <v>3</v>
      </c>
      <c r="E1091" s="169" t="s">
        <v>122</v>
      </c>
      <c r="F1091" s="169"/>
      <c r="G1091" s="130" t="s">
        <v>4</v>
      </c>
      <c r="H1091" s="129" t="s">
        <v>5</v>
      </c>
      <c r="I1091" s="129" t="s">
        <v>6</v>
      </c>
      <c r="J1091" s="129" t="s">
        <v>8</v>
      </c>
    </row>
    <row r="1092" spans="1:10" x14ac:dyDescent="0.3">
      <c r="A1092" s="121" t="s">
        <v>128</v>
      </c>
      <c r="B1092" s="122" t="s">
        <v>768</v>
      </c>
      <c r="C1092" s="121" t="s">
        <v>9</v>
      </c>
      <c r="D1092" s="121" t="s">
        <v>769</v>
      </c>
      <c r="E1092" s="170" t="s">
        <v>129</v>
      </c>
      <c r="F1092" s="170"/>
      <c r="G1092" s="123" t="s">
        <v>133</v>
      </c>
      <c r="H1092" s="146">
        <v>1</v>
      </c>
      <c r="I1092" s="124">
        <v>150</v>
      </c>
      <c r="J1092" s="124">
        <v>150</v>
      </c>
    </row>
    <row r="1093" spans="1:10" ht="26.4" x14ac:dyDescent="0.3">
      <c r="A1093" s="142"/>
      <c r="B1093" s="142"/>
      <c r="C1093" s="142"/>
      <c r="D1093" s="142"/>
      <c r="E1093" s="142" t="s">
        <v>195</v>
      </c>
      <c r="F1093" s="143">
        <v>0</v>
      </c>
      <c r="G1093" s="142" t="s">
        <v>196</v>
      </c>
      <c r="H1093" s="143">
        <v>0</v>
      </c>
      <c r="I1093" s="142" t="s">
        <v>197</v>
      </c>
      <c r="J1093" s="143">
        <v>0</v>
      </c>
    </row>
    <row r="1094" spans="1:10" x14ac:dyDescent="0.3">
      <c r="A1094" s="142"/>
      <c r="B1094" s="142"/>
      <c r="C1094" s="142"/>
      <c r="D1094" s="142"/>
      <c r="E1094" s="142" t="s">
        <v>198</v>
      </c>
      <c r="F1094" s="143">
        <v>37.5</v>
      </c>
      <c r="G1094" s="142"/>
      <c r="H1094" s="167" t="s">
        <v>199</v>
      </c>
      <c r="I1094" s="167"/>
      <c r="J1094" s="143">
        <v>187.5</v>
      </c>
    </row>
    <row r="1095" spans="1:10" ht="27" thickBot="1" x14ac:dyDescent="0.35">
      <c r="A1095" s="125"/>
      <c r="B1095" s="125"/>
      <c r="C1095" s="125"/>
      <c r="D1095" s="125"/>
      <c r="E1095" s="125"/>
      <c r="F1095" s="125"/>
      <c r="G1095" s="125" t="s">
        <v>202</v>
      </c>
      <c r="H1095" s="144">
        <v>4</v>
      </c>
      <c r="I1095" s="125" t="s">
        <v>203</v>
      </c>
      <c r="J1095" s="127">
        <v>750</v>
      </c>
    </row>
    <row r="1096" spans="1:10" ht="14.4" thickTop="1" x14ac:dyDescent="0.3">
      <c r="A1096" s="145"/>
      <c r="B1096" s="145"/>
      <c r="C1096" s="145"/>
      <c r="D1096" s="145"/>
      <c r="E1096" s="145"/>
      <c r="F1096" s="145"/>
      <c r="G1096" s="145"/>
      <c r="H1096" s="145"/>
      <c r="I1096" s="145"/>
      <c r="J1096" s="145"/>
    </row>
    <row r="1097" spans="1:10" x14ac:dyDescent="0.3">
      <c r="A1097" s="128" t="s">
        <v>770</v>
      </c>
      <c r="B1097" s="129" t="s">
        <v>1</v>
      </c>
      <c r="C1097" s="128" t="s">
        <v>2</v>
      </c>
      <c r="D1097" s="128" t="s">
        <v>3</v>
      </c>
      <c r="E1097" s="169" t="s">
        <v>122</v>
      </c>
      <c r="F1097" s="169"/>
      <c r="G1097" s="130" t="s">
        <v>4</v>
      </c>
      <c r="H1097" s="129" t="s">
        <v>5</v>
      </c>
      <c r="I1097" s="129" t="s">
        <v>6</v>
      </c>
      <c r="J1097" s="129" t="s">
        <v>8</v>
      </c>
    </row>
    <row r="1098" spans="1:10" x14ac:dyDescent="0.3">
      <c r="A1098" s="121" t="s">
        <v>128</v>
      </c>
      <c r="B1098" s="122" t="s">
        <v>771</v>
      </c>
      <c r="C1098" s="121" t="s">
        <v>9</v>
      </c>
      <c r="D1098" s="121" t="s">
        <v>772</v>
      </c>
      <c r="E1098" s="170" t="s">
        <v>129</v>
      </c>
      <c r="F1098" s="170"/>
      <c r="G1098" s="123" t="s">
        <v>133</v>
      </c>
      <c r="H1098" s="146">
        <v>1</v>
      </c>
      <c r="I1098" s="124">
        <v>93.63</v>
      </c>
      <c r="J1098" s="124">
        <v>93.63</v>
      </c>
    </row>
    <row r="1099" spans="1:10" ht="26.4" x14ac:dyDescent="0.3">
      <c r="A1099" s="142"/>
      <c r="B1099" s="142"/>
      <c r="C1099" s="142"/>
      <c r="D1099" s="142"/>
      <c r="E1099" s="142" t="s">
        <v>195</v>
      </c>
      <c r="F1099" s="143">
        <v>0</v>
      </c>
      <c r="G1099" s="142" t="s">
        <v>196</v>
      </c>
      <c r="H1099" s="143">
        <v>0</v>
      </c>
      <c r="I1099" s="142" t="s">
        <v>197</v>
      </c>
      <c r="J1099" s="143">
        <v>0</v>
      </c>
    </row>
    <row r="1100" spans="1:10" x14ac:dyDescent="0.3">
      <c r="A1100" s="142"/>
      <c r="B1100" s="142"/>
      <c r="C1100" s="142"/>
      <c r="D1100" s="142"/>
      <c r="E1100" s="142" t="s">
        <v>198</v>
      </c>
      <c r="F1100" s="143">
        <v>23.4</v>
      </c>
      <c r="G1100" s="142"/>
      <c r="H1100" s="167" t="s">
        <v>199</v>
      </c>
      <c r="I1100" s="167"/>
      <c r="J1100" s="143">
        <v>117.03</v>
      </c>
    </row>
    <row r="1101" spans="1:10" ht="27" thickBot="1" x14ac:dyDescent="0.35">
      <c r="A1101" s="125"/>
      <c r="B1101" s="125"/>
      <c r="C1101" s="125"/>
      <c r="D1101" s="125"/>
      <c r="E1101" s="125"/>
      <c r="F1101" s="125"/>
      <c r="G1101" s="125" t="s">
        <v>202</v>
      </c>
      <c r="H1101" s="144">
        <v>2</v>
      </c>
      <c r="I1101" s="125" t="s">
        <v>203</v>
      </c>
      <c r="J1101" s="127">
        <v>234.06</v>
      </c>
    </row>
    <row r="1102" spans="1:10" ht="14.4" thickTop="1" x14ac:dyDescent="0.3">
      <c r="A1102" s="145"/>
      <c r="B1102" s="145"/>
      <c r="C1102" s="145"/>
      <c r="D1102" s="145"/>
      <c r="E1102" s="145"/>
      <c r="F1102" s="145"/>
      <c r="G1102" s="145"/>
      <c r="H1102" s="145"/>
      <c r="I1102" s="145"/>
      <c r="J1102" s="145"/>
    </row>
    <row r="1103" spans="1:10" x14ac:dyDescent="0.3">
      <c r="A1103" s="128" t="s">
        <v>773</v>
      </c>
      <c r="B1103" s="129" t="s">
        <v>1</v>
      </c>
      <c r="C1103" s="128" t="s">
        <v>2</v>
      </c>
      <c r="D1103" s="128" t="s">
        <v>3</v>
      </c>
      <c r="E1103" s="169" t="s">
        <v>122</v>
      </c>
      <c r="F1103" s="169"/>
      <c r="G1103" s="130" t="s">
        <v>4</v>
      </c>
      <c r="H1103" s="129" t="s">
        <v>5</v>
      </c>
      <c r="I1103" s="129" t="s">
        <v>6</v>
      </c>
      <c r="J1103" s="129" t="s">
        <v>8</v>
      </c>
    </row>
    <row r="1104" spans="1:10" ht="26.4" x14ac:dyDescent="0.3">
      <c r="A1104" s="121" t="s">
        <v>128</v>
      </c>
      <c r="B1104" s="122" t="s">
        <v>774</v>
      </c>
      <c r="C1104" s="121" t="s">
        <v>9</v>
      </c>
      <c r="D1104" s="121" t="s">
        <v>775</v>
      </c>
      <c r="E1104" s="170" t="s">
        <v>129</v>
      </c>
      <c r="F1104" s="170"/>
      <c r="G1104" s="123" t="s">
        <v>133</v>
      </c>
      <c r="H1104" s="146">
        <v>1</v>
      </c>
      <c r="I1104" s="124">
        <v>88</v>
      </c>
      <c r="J1104" s="124">
        <v>88</v>
      </c>
    </row>
    <row r="1105" spans="1:10" ht="26.4" x14ac:dyDescent="0.3">
      <c r="A1105" s="142"/>
      <c r="B1105" s="142"/>
      <c r="C1105" s="142"/>
      <c r="D1105" s="142"/>
      <c r="E1105" s="142" t="s">
        <v>195</v>
      </c>
      <c r="F1105" s="143">
        <v>0</v>
      </c>
      <c r="G1105" s="142" t="s">
        <v>196</v>
      </c>
      <c r="H1105" s="143">
        <v>0</v>
      </c>
      <c r="I1105" s="142" t="s">
        <v>197</v>
      </c>
      <c r="J1105" s="143">
        <v>0</v>
      </c>
    </row>
    <row r="1106" spans="1:10" x14ac:dyDescent="0.3">
      <c r="A1106" s="142"/>
      <c r="B1106" s="142"/>
      <c r="C1106" s="142"/>
      <c r="D1106" s="142"/>
      <c r="E1106" s="142" t="s">
        <v>198</v>
      </c>
      <c r="F1106" s="143">
        <v>22</v>
      </c>
      <c r="G1106" s="142"/>
      <c r="H1106" s="167" t="s">
        <v>199</v>
      </c>
      <c r="I1106" s="167"/>
      <c r="J1106" s="143">
        <v>110</v>
      </c>
    </row>
    <row r="1107" spans="1:10" ht="27" thickBot="1" x14ac:dyDescent="0.35">
      <c r="A1107" s="125"/>
      <c r="B1107" s="125"/>
      <c r="C1107" s="125"/>
      <c r="D1107" s="125"/>
      <c r="E1107" s="125"/>
      <c r="F1107" s="125"/>
      <c r="G1107" s="125" t="s">
        <v>202</v>
      </c>
      <c r="H1107" s="144">
        <v>4</v>
      </c>
      <c r="I1107" s="125" t="s">
        <v>203</v>
      </c>
      <c r="J1107" s="127">
        <v>440</v>
      </c>
    </row>
    <row r="1108" spans="1:10" ht="14.4" thickTop="1" x14ac:dyDescent="0.3">
      <c r="A1108" s="145"/>
      <c r="B1108" s="145"/>
      <c r="C1108" s="145"/>
      <c r="D1108" s="145"/>
      <c r="E1108" s="145"/>
      <c r="F1108" s="145"/>
      <c r="G1108" s="145"/>
      <c r="H1108" s="145"/>
      <c r="I1108" s="145"/>
      <c r="J1108" s="145"/>
    </row>
    <row r="1109" spans="1:10" x14ac:dyDescent="0.3">
      <c r="A1109" s="128" t="s">
        <v>776</v>
      </c>
      <c r="B1109" s="129" t="s">
        <v>1</v>
      </c>
      <c r="C1109" s="128" t="s">
        <v>2</v>
      </c>
      <c r="D1109" s="128" t="s">
        <v>3</v>
      </c>
      <c r="E1109" s="169" t="s">
        <v>122</v>
      </c>
      <c r="F1109" s="169"/>
      <c r="G1109" s="130" t="s">
        <v>4</v>
      </c>
      <c r="H1109" s="129" t="s">
        <v>5</v>
      </c>
      <c r="I1109" s="129" t="s">
        <v>6</v>
      </c>
      <c r="J1109" s="129" t="s">
        <v>8</v>
      </c>
    </row>
    <row r="1110" spans="1:10" ht="26.4" x14ac:dyDescent="0.3">
      <c r="A1110" s="121" t="s">
        <v>128</v>
      </c>
      <c r="B1110" s="122" t="s">
        <v>777</v>
      </c>
      <c r="C1110" s="121" t="s">
        <v>158</v>
      </c>
      <c r="D1110" s="121" t="s">
        <v>778</v>
      </c>
      <c r="E1110" s="170" t="s">
        <v>129</v>
      </c>
      <c r="F1110" s="170"/>
      <c r="G1110" s="123" t="s">
        <v>164</v>
      </c>
      <c r="H1110" s="146">
        <v>1</v>
      </c>
      <c r="I1110" s="124">
        <v>453.81</v>
      </c>
      <c r="J1110" s="124">
        <v>453.81</v>
      </c>
    </row>
    <row r="1111" spans="1:10" ht="26.4" x14ac:dyDescent="0.3">
      <c r="A1111" s="142"/>
      <c r="B1111" s="142"/>
      <c r="C1111" s="142"/>
      <c r="D1111" s="142"/>
      <c r="E1111" s="142" t="s">
        <v>195</v>
      </c>
      <c r="F1111" s="143">
        <v>0</v>
      </c>
      <c r="G1111" s="142" t="s">
        <v>196</v>
      </c>
      <c r="H1111" s="143">
        <v>0</v>
      </c>
      <c r="I1111" s="142" t="s">
        <v>197</v>
      </c>
      <c r="J1111" s="143">
        <v>0</v>
      </c>
    </row>
    <row r="1112" spans="1:10" x14ac:dyDescent="0.3">
      <c r="A1112" s="142"/>
      <c r="B1112" s="142"/>
      <c r="C1112" s="142"/>
      <c r="D1112" s="142"/>
      <c r="E1112" s="142" t="s">
        <v>198</v>
      </c>
      <c r="F1112" s="143">
        <v>113.45</v>
      </c>
      <c r="G1112" s="142"/>
      <c r="H1112" s="167" t="s">
        <v>199</v>
      </c>
      <c r="I1112" s="167"/>
      <c r="J1112" s="143">
        <v>567.26</v>
      </c>
    </row>
    <row r="1113" spans="1:10" ht="27" thickBot="1" x14ac:dyDescent="0.35">
      <c r="A1113" s="125"/>
      <c r="B1113" s="125"/>
      <c r="C1113" s="125"/>
      <c r="D1113" s="125"/>
      <c r="E1113" s="125"/>
      <c r="F1113" s="125"/>
      <c r="G1113" s="125" t="s">
        <v>202</v>
      </c>
      <c r="H1113" s="144">
        <v>5</v>
      </c>
      <c r="I1113" s="125" t="s">
        <v>203</v>
      </c>
      <c r="J1113" s="127">
        <v>2836.3</v>
      </c>
    </row>
    <row r="1114" spans="1:10" ht="14.4" thickTop="1" x14ac:dyDescent="0.3">
      <c r="A1114" s="145"/>
      <c r="B1114" s="145"/>
      <c r="C1114" s="145"/>
      <c r="D1114" s="145"/>
      <c r="E1114" s="145"/>
      <c r="F1114" s="145"/>
      <c r="G1114" s="145"/>
      <c r="H1114" s="145"/>
      <c r="I1114" s="145"/>
      <c r="J1114" s="145"/>
    </row>
    <row r="1115" spans="1:10" x14ac:dyDescent="0.3">
      <c r="A1115" s="128" t="s">
        <v>779</v>
      </c>
      <c r="B1115" s="129" t="s">
        <v>1</v>
      </c>
      <c r="C1115" s="128" t="s">
        <v>2</v>
      </c>
      <c r="D1115" s="128" t="s">
        <v>3</v>
      </c>
      <c r="E1115" s="169" t="s">
        <v>122</v>
      </c>
      <c r="F1115" s="169"/>
      <c r="G1115" s="130" t="s">
        <v>4</v>
      </c>
      <c r="H1115" s="129" t="s">
        <v>5</v>
      </c>
      <c r="I1115" s="129" t="s">
        <v>6</v>
      </c>
      <c r="J1115" s="129" t="s">
        <v>8</v>
      </c>
    </row>
    <row r="1116" spans="1:10" x14ac:dyDescent="0.3">
      <c r="A1116" s="121" t="s">
        <v>128</v>
      </c>
      <c r="B1116" s="122" t="s">
        <v>780</v>
      </c>
      <c r="C1116" s="121" t="s">
        <v>9</v>
      </c>
      <c r="D1116" s="121" t="s">
        <v>781</v>
      </c>
      <c r="E1116" s="170" t="s">
        <v>129</v>
      </c>
      <c r="F1116" s="170"/>
      <c r="G1116" s="123" t="s">
        <v>133</v>
      </c>
      <c r="H1116" s="146">
        <v>1</v>
      </c>
      <c r="I1116" s="124">
        <v>11.33</v>
      </c>
      <c r="J1116" s="124">
        <v>11.33</v>
      </c>
    </row>
    <row r="1117" spans="1:10" ht="26.4" x14ac:dyDescent="0.3">
      <c r="A1117" s="142"/>
      <c r="B1117" s="142"/>
      <c r="C1117" s="142"/>
      <c r="D1117" s="142"/>
      <c r="E1117" s="142" t="s">
        <v>195</v>
      </c>
      <c r="F1117" s="143">
        <v>0</v>
      </c>
      <c r="G1117" s="142" t="s">
        <v>196</v>
      </c>
      <c r="H1117" s="143">
        <v>0</v>
      </c>
      <c r="I1117" s="142" t="s">
        <v>197</v>
      </c>
      <c r="J1117" s="143">
        <v>0</v>
      </c>
    </row>
    <row r="1118" spans="1:10" x14ac:dyDescent="0.3">
      <c r="A1118" s="142"/>
      <c r="B1118" s="142"/>
      <c r="C1118" s="142"/>
      <c r="D1118" s="142"/>
      <c r="E1118" s="142" t="s">
        <v>198</v>
      </c>
      <c r="F1118" s="143">
        <v>2.83</v>
      </c>
      <c r="G1118" s="142"/>
      <c r="H1118" s="167" t="s">
        <v>199</v>
      </c>
      <c r="I1118" s="167"/>
      <c r="J1118" s="143">
        <v>14.16</v>
      </c>
    </row>
    <row r="1119" spans="1:10" ht="27" thickBot="1" x14ac:dyDescent="0.35">
      <c r="A1119" s="125"/>
      <c r="B1119" s="125"/>
      <c r="C1119" s="125"/>
      <c r="D1119" s="125"/>
      <c r="E1119" s="125"/>
      <c r="F1119" s="125"/>
      <c r="G1119" s="125" t="s">
        <v>202</v>
      </c>
      <c r="H1119" s="144">
        <v>8</v>
      </c>
      <c r="I1119" s="125" t="s">
        <v>203</v>
      </c>
      <c r="J1119" s="127">
        <v>113.28</v>
      </c>
    </row>
    <row r="1120" spans="1:10" ht="14.4" thickTop="1" x14ac:dyDescent="0.3">
      <c r="A1120" s="145"/>
      <c r="B1120" s="145"/>
      <c r="C1120" s="145"/>
      <c r="D1120" s="145"/>
      <c r="E1120" s="145"/>
      <c r="F1120" s="145"/>
      <c r="G1120" s="145"/>
      <c r="H1120" s="145"/>
      <c r="I1120" s="145"/>
      <c r="J1120" s="145"/>
    </row>
    <row r="1121" spans="1:10" x14ac:dyDescent="0.3">
      <c r="A1121" s="128" t="s">
        <v>782</v>
      </c>
      <c r="B1121" s="129" t="s">
        <v>1</v>
      </c>
      <c r="C1121" s="128" t="s">
        <v>2</v>
      </c>
      <c r="D1121" s="128" t="s">
        <v>3</v>
      </c>
      <c r="E1121" s="169" t="s">
        <v>122</v>
      </c>
      <c r="F1121" s="169"/>
      <c r="G1121" s="130" t="s">
        <v>4</v>
      </c>
      <c r="H1121" s="129" t="s">
        <v>5</v>
      </c>
      <c r="I1121" s="129" t="s">
        <v>6</v>
      </c>
      <c r="J1121" s="129" t="s">
        <v>8</v>
      </c>
    </row>
    <row r="1122" spans="1:10" x14ac:dyDescent="0.3">
      <c r="A1122" s="121" t="s">
        <v>128</v>
      </c>
      <c r="B1122" s="122" t="s">
        <v>783</v>
      </c>
      <c r="C1122" s="121" t="s">
        <v>9</v>
      </c>
      <c r="D1122" s="121" t="s">
        <v>784</v>
      </c>
      <c r="E1122" s="170" t="s">
        <v>129</v>
      </c>
      <c r="F1122" s="170"/>
      <c r="G1122" s="123" t="s">
        <v>133</v>
      </c>
      <c r="H1122" s="146">
        <v>1</v>
      </c>
      <c r="I1122" s="124">
        <v>13.85</v>
      </c>
      <c r="J1122" s="124">
        <v>13.85</v>
      </c>
    </row>
    <row r="1123" spans="1:10" ht="26.4" x14ac:dyDescent="0.3">
      <c r="A1123" s="142"/>
      <c r="B1123" s="142"/>
      <c r="C1123" s="142"/>
      <c r="D1123" s="142"/>
      <c r="E1123" s="142" t="s">
        <v>195</v>
      </c>
      <c r="F1123" s="143">
        <v>0</v>
      </c>
      <c r="G1123" s="142" t="s">
        <v>196</v>
      </c>
      <c r="H1123" s="143">
        <v>0</v>
      </c>
      <c r="I1123" s="142" t="s">
        <v>197</v>
      </c>
      <c r="J1123" s="143">
        <v>0</v>
      </c>
    </row>
    <row r="1124" spans="1:10" x14ac:dyDescent="0.3">
      <c r="A1124" s="142"/>
      <c r="B1124" s="142"/>
      <c r="C1124" s="142"/>
      <c r="D1124" s="142"/>
      <c r="E1124" s="142" t="s">
        <v>198</v>
      </c>
      <c r="F1124" s="143">
        <v>3.46</v>
      </c>
      <c r="G1124" s="142"/>
      <c r="H1124" s="167" t="s">
        <v>199</v>
      </c>
      <c r="I1124" s="167"/>
      <c r="J1124" s="143">
        <v>17.309999999999999</v>
      </c>
    </row>
    <row r="1125" spans="1:10" ht="27" thickBot="1" x14ac:dyDescent="0.35">
      <c r="A1125" s="125"/>
      <c r="B1125" s="125"/>
      <c r="C1125" s="125"/>
      <c r="D1125" s="125"/>
      <c r="E1125" s="125"/>
      <c r="F1125" s="125"/>
      <c r="G1125" s="125" t="s">
        <v>202</v>
      </c>
      <c r="H1125" s="144">
        <v>3</v>
      </c>
      <c r="I1125" s="125" t="s">
        <v>203</v>
      </c>
      <c r="J1125" s="127">
        <v>51.93</v>
      </c>
    </row>
    <row r="1126" spans="1:10" ht="14.4" thickTop="1" x14ac:dyDescent="0.3">
      <c r="A1126" s="145"/>
      <c r="B1126" s="145"/>
      <c r="C1126" s="145"/>
      <c r="D1126" s="145"/>
      <c r="E1126" s="145"/>
      <c r="F1126" s="145"/>
      <c r="G1126" s="145"/>
      <c r="H1126" s="145"/>
      <c r="I1126" s="145"/>
      <c r="J1126" s="145"/>
    </row>
    <row r="1127" spans="1:10" x14ac:dyDescent="0.3">
      <c r="A1127" s="128" t="s">
        <v>785</v>
      </c>
      <c r="B1127" s="129" t="s">
        <v>1</v>
      </c>
      <c r="C1127" s="128" t="s">
        <v>2</v>
      </c>
      <c r="D1127" s="128" t="s">
        <v>3</v>
      </c>
      <c r="E1127" s="169" t="s">
        <v>122</v>
      </c>
      <c r="F1127" s="169"/>
      <c r="G1127" s="130" t="s">
        <v>4</v>
      </c>
      <c r="H1127" s="129" t="s">
        <v>5</v>
      </c>
      <c r="I1127" s="129" t="s">
        <v>6</v>
      </c>
      <c r="J1127" s="129" t="s">
        <v>8</v>
      </c>
    </row>
    <row r="1128" spans="1:10" ht="26.4" x14ac:dyDescent="0.3">
      <c r="A1128" s="121" t="s">
        <v>128</v>
      </c>
      <c r="B1128" s="122" t="s">
        <v>786</v>
      </c>
      <c r="C1128" s="121" t="s">
        <v>9</v>
      </c>
      <c r="D1128" s="121" t="s">
        <v>787</v>
      </c>
      <c r="E1128" s="170" t="s">
        <v>129</v>
      </c>
      <c r="F1128" s="170"/>
      <c r="G1128" s="123" t="s">
        <v>133</v>
      </c>
      <c r="H1128" s="146">
        <v>1</v>
      </c>
      <c r="I1128" s="124">
        <v>50</v>
      </c>
      <c r="J1128" s="124">
        <v>50</v>
      </c>
    </row>
    <row r="1129" spans="1:10" ht="26.4" x14ac:dyDescent="0.3">
      <c r="A1129" s="142"/>
      <c r="B1129" s="142"/>
      <c r="C1129" s="142"/>
      <c r="D1129" s="142"/>
      <c r="E1129" s="142" t="s">
        <v>195</v>
      </c>
      <c r="F1129" s="143">
        <v>0</v>
      </c>
      <c r="G1129" s="142" t="s">
        <v>196</v>
      </c>
      <c r="H1129" s="143">
        <v>0</v>
      </c>
      <c r="I1129" s="142" t="s">
        <v>197</v>
      </c>
      <c r="J1129" s="143">
        <v>0</v>
      </c>
    </row>
    <row r="1130" spans="1:10" x14ac:dyDescent="0.3">
      <c r="A1130" s="142"/>
      <c r="B1130" s="142"/>
      <c r="C1130" s="142"/>
      <c r="D1130" s="142"/>
      <c r="E1130" s="142" t="s">
        <v>198</v>
      </c>
      <c r="F1130" s="143">
        <v>12.5</v>
      </c>
      <c r="G1130" s="142"/>
      <c r="H1130" s="167" t="s">
        <v>199</v>
      </c>
      <c r="I1130" s="167"/>
      <c r="J1130" s="143">
        <v>62.5</v>
      </c>
    </row>
    <row r="1131" spans="1:10" ht="27" thickBot="1" x14ac:dyDescent="0.35">
      <c r="A1131" s="125"/>
      <c r="B1131" s="125"/>
      <c r="C1131" s="125"/>
      <c r="D1131" s="125"/>
      <c r="E1131" s="125"/>
      <c r="F1131" s="125"/>
      <c r="G1131" s="125" t="s">
        <v>202</v>
      </c>
      <c r="H1131" s="144">
        <v>6</v>
      </c>
      <c r="I1131" s="125" t="s">
        <v>203</v>
      </c>
      <c r="J1131" s="127">
        <v>375</v>
      </c>
    </row>
    <row r="1132" spans="1:10" ht="14.4" thickTop="1" x14ac:dyDescent="0.3">
      <c r="A1132" s="145"/>
      <c r="B1132" s="145"/>
      <c r="C1132" s="145"/>
      <c r="D1132" s="145"/>
      <c r="E1132" s="145"/>
      <c r="F1132" s="145"/>
      <c r="G1132" s="145"/>
      <c r="H1132" s="145"/>
      <c r="I1132" s="145"/>
      <c r="J1132" s="145"/>
    </row>
    <row r="1133" spans="1:10" x14ac:dyDescent="0.3">
      <c r="A1133" s="128" t="s">
        <v>788</v>
      </c>
      <c r="B1133" s="129" t="s">
        <v>1</v>
      </c>
      <c r="C1133" s="128" t="s">
        <v>2</v>
      </c>
      <c r="D1133" s="128" t="s">
        <v>3</v>
      </c>
      <c r="E1133" s="169" t="s">
        <v>122</v>
      </c>
      <c r="F1133" s="169"/>
      <c r="G1133" s="130" t="s">
        <v>4</v>
      </c>
      <c r="H1133" s="129" t="s">
        <v>5</v>
      </c>
      <c r="I1133" s="129" t="s">
        <v>6</v>
      </c>
      <c r="J1133" s="129" t="s">
        <v>8</v>
      </c>
    </row>
    <row r="1134" spans="1:10" ht="26.4" x14ac:dyDescent="0.3">
      <c r="A1134" s="121" t="s">
        <v>128</v>
      </c>
      <c r="B1134" s="122" t="s">
        <v>789</v>
      </c>
      <c r="C1134" s="121" t="s">
        <v>9</v>
      </c>
      <c r="D1134" s="121" t="s">
        <v>790</v>
      </c>
      <c r="E1134" s="170" t="s">
        <v>129</v>
      </c>
      <c r="F1134" s="170"/>
      <c r="G1134" s="123" t="s">
        <v>133</v>
      </c>
      <c r="H1134" s="146">
        <v>1</v>
      </c>
      <c r="I1134" s="124">
        <v>30</v>
      </c>
      <c r="J1134" s="124">
        <v>30</v>
      </c>
    </row>
    <row r="1135" spans="1:10" ht="26.4" x14ac:dyDescent="0.3">
      <c r="A1135" s="142"/>
      <c r="B1135" s="142"/>
      <c r="C1135" s="142"/>
      <c r="D1135" s="142"/>
      <c r="E1135" s="142" t="s">
        <v>195</v>
      </c>
      <c r="F1135" s="143">
        <v>0</v>
      </c>
      <c r="G1135" s="142" t="s">
        <v>196</v>
      </c>
      <c r="H1135" s="143">
        <v>0</v>
      </c>
      <c r="I1135" s="142" t="s">
        <v>197</v>
      </c>
      <c r="J1135" s="143">
        <v>0</v>
      </c>
    </row>
    <row r="1136" spans="1:10" x14ac:dyDescent="0.3">
      <c r="A1136" s="142"/>
      <c r="B1136" s="142"/>
      <c r="C1136" s="142"/>
      <c r="D1136" s="142"/>
      <c r="E1136" s="142" t="s">
        <v>198</v>
      </c>
      <c r="F1136" s="143">
        <v>7.5</v>
      </c>
      <c r="G1136" s="142"/>
      <c r="H1136" s="167" t="s">
        <v>199</v>
      </c>
      <c r="I1136" s="167"/>
      <c r="J1136" s="143">
        <v>37.5</v>
      </c>
    </row>
    <row r="1137" spans="1:10" ht="27" thickBot="1" x14ac:dyDescent="0.35">
      <c r="A1137" s="125"/>
      <c r="B1137" s="125"/>
      <c r="C1137" s="125"/>
      <c r="D1137" s="125"/>
      <c r="E1137" s="125"/>
      <c r="F1137" s="125"/>
      <c r="G1137" s="125" t="s">
        <v>202</v>
      </c>
      <c r="H1137" s="144">
        <v>8</v>
      </c>
      <c r="I1137" s="125" t="s">
        <v>203</v>
      </c>
      <c r="J1137" s="127">
        <v>300</v>
      </c>
    </row>
    <row r="1138" spans="1:10" ht="14.4" thickTop="1" x14ac:dyDescent="0.3">
      <c r="A1138" s="145"/>
      <c r="B1138" s="145"/>
      <c r="C1138" s="145"/>
      <c r="D1138" s="145"/>
      <c r="E1138" s="145"/>
      <c r="F1138" s="145"/>
      <c r="G1138" s="145"/>
      <c r="H1138" s="145"/>
      <c r="I1138" s="145"/>
      <c r="J1138" s="145"/>
    </row>
    <row r="1139" spans="1:10" x14ac:dyDescent="0.3">
      <c r="A1139" s="114" t="s">
        <v>216</v>
      </c>
      <c r="B1139" s="114"/>
      <c r="C1139" s="114"/>
      <c r="D1139" s="114" t="s">
        <v>791</v>
      </c>
      <c r="E1139" s="114"/>
      <c r="F1139" s="168"/>
      <c r="G1139" s="168"/>
      <c r="H1139" s="115"/>
      <c r="I1139" s="114"/>
      <c r="J1139" s="116">
        <v>80295.179999999993</v>
      </c>
    </row>
    <row r="1140" spans="1:10" x14ac:dyDescent="0.3">
      <c r="A1140" s="114" t="s">
        <v>335</v>
      </c>
      <c r="B1140" s="114"/>
      <c r="C1140" s="114"/>
      <c r="D1140" s="114" t="s">
        <v>792</v>
      </c>
      <c r="E1140" s="114"/>
      <c r="F1140" s="168"/>
      <c r="G1140" s="168"/>
      <c r="H1140" s="115"/>
      <c r="I1140" s="114"/>
      <c r="J1140" s="116">
        <v>14577.9</v>
      </c>
    </row>
    <row r="1141" spans="1:10" x14ac:dyDescent="0.3">
      <c r="A1141" s="128" t="s">
        <v>360</v>
      </c>
      <c r="B1141" s="129" t="s">
        <v>1</v>
      </c>
      <c r="C1141" s="128" t="s">
        <v>2</v>
      </c>
      <c r="D1141" s="128" t="s">
        <v>3</v>
      </c>
      <c r="E1141" s="169" t="s">
        <v>122</v>
      </c>
      <c r="F1141" s="169"/>
      <c r="G1141" s="130" t="s">
        <v>4</v>
      </c>
      <c r="H1141" s="129" t="s">
        <v>5</v>
      </c>
      <c r="I1141" s="129" t="s">
        <v>6</v>
      </c>
      <c r="J1141" s="129" t="s">
        <v>8</v>
      </c>
    </row>
    <row r="1142" spans="1:10" x14ac:dyDescent="0.3">
      <c r="A1142" s="121" t="s">
        <v>128</v>
      </c>
      <c r="B1142" s="122" t="s">
        <v>793</v>
      </c>
      <c r="C1142" s="121" t="s">
        <v>9</v>
      </c>
      <c r="D1142" s="121" t="s">
        <v>794</v>
      </c>
      <c r="E1142" s="170" t="s">
        <v>129</v>
      </c>
      <c r="F1142" s="170"/>
      <c r="G1142" s="123" t="s">
        <v>133</v>
      </c>
      <c r="H1142" s="146">
        <v>1</v>
      </c>
      <c r="I1142" s="124">
        <v>250.1</v>
      </c>
      <c r="J1142" s="124">
        <v>250.1</v>
      </c>
    </row>
    <row r="1143" spans="1:10" ht="26.4" x14ac:dyDescent="0.3">
      <c r="A1143" s="142"/>
      <c r="B1143" s="142"/>
      <c r="C1143" s="142"/>
      <c r="D1143" s="142"/>
      <c r="E1143" s="142" t="s">
        <v>195</v>
      </c>
      <c r="F1143" s="143">
        <v>0</v>
      </c>
      <c r="G1143" s="142" t="s">
        <v>196</v>
      </c>
      <c r="H1143" s="143">
        <v>0</v>
      </c>
      <c r="I1143" s="142" t="s">
        <v>197</v>
      </c>
      <c r="J1143" s="143">
        <v>0</v>
      </c>
    </row>
    <row r="1144" spans="1:10" x14ac:dyDescent="0.3">
      <c r="A1144" s="142"/>
      <c r="B1144" s="142"/>
      <c r="C1144" s="142"/>
      <c r="D1144" s="142"/>
      <c r="E1144" s="142" t="s">
        <v>198</v>
      </c>
      <c r="F1144" s="143">
        <v>62.52</v>
      </c>
      <c r="G1144" s="142"/>
      <c r="H1144" s="167" t="s">
        <v>199</v>
      </c>
      <c r="I1144" s="167"/>
      <c r="J1144" s="143">
        <v>312.62</v>
      </c>
    </row>
    <row r="1145" spans="1:10" ht="27" thickBot="1" x14ac:dyDescent="0.35">
      <c r="A1145" s="125"/>
      <c r="B1145" s="125"/>
      <c r="C1145" s="125"/>
      <c r="D1145" s="125"/>
      <c r="E1145" s="125"/>
      <c r="F1145" s="125"/>
      <c r="G1145" s="125" t="s">
        <v>202</v>
      </c>
      <c r="H1145" s="144">
        <v>26</v>
      </c>
      <c r="I1145" s="125" t="s">
        <v>203</v>
      </c>
      <c r="J1145" s="127">
        <v>8128.12</v>
      </c>
    </row>
    <row r="1146" spans="1:10" ht="14.4" thickTop="1" x14ac:dyDescent="0.3">
      <c r="A1146" s="145"/>
      <c r="B1146" s="145"/>
      <c r="C1146" s="145"/>
      <c r="D1146" s="145"/>
      <c r="E1146" s="145"/>
      <c r="F1146" s="145"/>
      <c r="G1146" s="145"/>
      <c r="H1146" s="145"/>
      <c r="I1146" s="145"/>
      <c r="J1146" s="145"/>
    </row>
    <row r="1147" spans="1:10" x14ac:dyDescent="0.3">
      <c r="A1147" s="128" t="s">
        <v>361</v>
      </c>
      <c r="B1147" s="129" t="s">
        <v>1</v>
      </c>
      <c r="C1147" s="128" t="s">
        <v>2</v>
      </c>
      <c r="D1147" s="128" t="s">
        <v>3</v>
      </c>
      <c r="E1147" s="169" t="s">
        <v>122</v>
      </c>
      <c r="F1147" s="169"/>
      <c r="G1147" s="130" t="s">
        <v>4</v>
      </c>
      <c r="H1147" s="129" t="s">
        <v>5</v>
      </c>
      <c r="I1147" s="129" t="s">
        <v>6</v>
      </c>
      <c r="J1147" s="129" t="s">
        <v>8</v>
      </c>
    </row>
    <row r="1148" spans="1:10" x14ac:dyDescent="0.3">
      <c r="A1148" s="117" t="s">
        <v>123</v>
      </c>
      <c r="B1148" s="118" t="s">
        <v>795</v>
      </c>
      <c r="C1148" s="117" t="s">
        <v>158</v>
      </c>
      <c r="D1148" s="117" t="s">
        <v>796</v>
      </c>
      <c r="E1148" s="171" t="s">
        <v>410</v>
      </c>
      <c r="F1148" s="171"/>
      <c r="G1148" s="119" t="s">
        <v>164</v>
      </c>
      <c r="H1148" s="131">
        <v>1</v>
      </c>
      <c r="I1148" s="120">
        <v>349.69</v>
      </c>
      <c r="J1148" s="120">
        <v>349.69</v>
      </c>
    </row>
    <row r="1149" spans="1:10" ht="26.4" x14ac:dyDescent="0.3">
      <c r="A1149" s="132" t="s">
        <v>124</v>
      </c>
      <c r="B1149" s="133" t="s">
        <v>162</v>
      </c>
      <c r="C1149" s="132" t="s">
        <v>158</v>
      </c>
      <c r="D1149" s="132" t="s">
        <v>163</v>
      </c>
      <c r="E1149" s="172" t="s">
        <v>160</v>
      </c>
      <c r="F1149" s="172"/>
      <c r="G1149" s="134" t="s">
        <v>161</v>
      </c>
      <c r="H1149" s="135">
        <v>0.98</v>
      </c>
      <c r="I1149" s="136">
        <v>3.86</v>
      </c>
      <c r="J1149" s="136">
        <v>3.78</v>
      </c>
    </row>
    <row r="1150" spans="1:10" ht="26.4" x14ac:dyDescent="0.3">
      <c r="A1150" s="132" t="s">
        <v>124</v>
      </c>
      <c r="B1150" s="133" t="s">
        <v>1304</v>
      </c>
      <c r="C1150" s="132" t="s">
        <v>158</v>
      </c>
      <c r="D1150" s="132" t="s">
        <v>1305</v>
      </c>
      <c r="E1150" s="172" t="s">
        <v>160</v>
      </c>
      <c r="F1150" s="172"/>
      <c r="G1150" s="134" t="s">
        <v>161</v>
      </c>
      <c r="H1150" s="135">
        <v>0.98</v>
      </c>
      <c r="I1150" s="136">
        <v>3.8</v>
      </c>
      <c r="J1150" s="136">
        <v>3.72</v>
      </c>
    </row>
    <row r="1151" spans="1:10" ht="39.6" x14ac:dyDescent="0.3">
      <c r="A1151" s="137" t="s">
        <v>128</v>
      </c>
      <c r="B1151" s="138" t="s">
        <v>1306</v>
      </c>
      <c r="C1151" s="137" t="s">
        <v>158</v>
      </c>
      <c r="D1151" s="137" t="s">
        <v>1307</v>
      </c>
      <c r="E1151" s="173" t="s">
        <v>140</v>
      </c>
      <c r="F1151" s="173"/>
      <c r="G1151" s="139" t="s">
        <v>161</v>
      </c>
      <c r="H1151" s="140">
        <v>0.98</v>
      </c>
      <c r="I1151" s="141">
        <v>20.440000000000001</v>
      </c>
      <c r="J1151" s="141">
        <v>20.03</v>
      </c>
    </row>
    <row r="1152" spans="1:10" ht="39.6" x14ac:dyDescent="0.3">
      <c r="A1152" s="137" t="s">
        <v>128</v>
      </c>
      <c r="B1152" s="138" t="s">
        <v>200</v>
      </c>
      <c r="C1152" s="137" t="s">
        <v>158</v>
      </c>
      <c r="D1152" s="137" t="s">
        <v>201</v>
      </c>
      <c r="E1152" s="173" t="s">
        <v>140</v>
      </c>
      <c r="F1152" s="173"/>
      <c r="G1152" s="139" t="s">
        <v>161</v>
      </c>
      <c r="H1152" s="140">
        <v>0.98</v>
      </c>
      <c r="I1152" s="141">
        <v>14.58</v>
      </c>
      <c r="J1152" s="141">
        <v>14.28</v>
      </c>
    </row>
    <row r="1153" spans="1:10" x14ac:dyDescent="0.3">
      <c r="A1153" s="137" t="s">
        <v>128</v>
      </c>
      <c r="B1153" s="138" t="s">
        <v>1308</v>
      </c>
      <c r="C1153" s="137" t="s">
        <v>158</v>
      </c>
      <c r="D1153" s="137" t="s">
        <v>1309</v>
      </c>
      <c r="E1153" s="173" t="s">
        <v>129</v>
      </c>
      <c r="F1153" s="173"/>
      <c r="G1153" s="139" t="s">
        <v>164</v>
      </c>
      <c r="H1153" s="140">
        <v>1</v>
      </c>
      <c r="I1153" s="141">
        <v>175.99</v>
      </c>
      <c r="J1153" s="141">
        <v>175.99</v>
      </c>
    </row>
    <row r="1154" spans="1:10" x14ac:dyDescent="0.3">
      <c r="A1154" s="137" t="s">
        <v>128</v>
      </c>
      <c r="B1154" s="138" t="s">
        <v>1310</v>
      </c>
      <c r="C1154" s="137" t="s">
        <v>158</v>
      </c>
      <c r="D1154" s="137" t="s">
        <v>1311</v>
      </c>
      <c r="E1154" s="173" t="s">
        <v>129</v>
      </c>
      <c r="F1154" s="173"/>
      <c r="G1154" s="139" t="s">
        <v>164</v>
      </c>
      <c r="H1154" s="140">
        <v>1</v>
      </c>
      <c r="I1154" s="141">
        <v>131.88999999999999</v>
      </c>
      <c r="J1154" s="141">
        <v>131.88999999999999</v>
      </c>
    </row>
    <row r="1155" spans="1:10" ht="26.4" x14ac:dyDescent="0.3">
      <c r="A1155" s="142"/>
      <c r="B1155" s="142"/>
      <c r="C1155" s="142"/>
      <c r="D1155" s="142"/>
      <c r="E1155" s="142" t="s">
        <v>195</v>
      </c>
      <c r="F1155" s="143">
        <v>34.31</v>
      </c>
      <c r="G1155" s="142" t="s">
        <v>196</v>
      </c>
      <c r="H1155" s="143">
        <v>0</v>
      </c>
      <c r="I1155" s="142" t="s">
        <v>197</v>
      </c>
      <c r="J1155" s="143">
        <v>34.31</v>
      </c>
    </row>
    <row r="1156" spans="1:10" x14ac:dyDescent="0.3">
      <c r="A1156" s="142"/>
      <c r="B1156" s="142"/>
      <c r="C1156" s="142"/>
      <c r="D1156" s="142"/>
      <c r="E1156" s="142" t="s">
        <v>198</v>
      </c>
      <c r="F1156" s="143">
        <v>87.42</v>
      </c>
      <c r="G1156" s="142"/>
      <c r="H1156" s="167" t="s">
        <v>199</v>
      </c>
      <c r="I1156" s="167"/>
      <c r="J1156" s="143">
        <v>437.11</v>
      </c>
    </row>
    <row r="1157" spans="1:10" ht="27" thickBot="1" x14ac:dyDescent="0.35">
      <c r="A1157" s="125"/>
      <c r="B1157" s="125"/>
      <c r="C1157" s="125"/>
      <c r="D1157" s="125"/>
      <c r="E1157" s="125"/>
      <c r="F1157" s="125"/>
      <c r="G1157" s="125" t="s">
        <v>202</v>
      </c>
      <c r="H1157" s="144">
        <v>10</v>
      </c>
      <c r="I1157" s="125" t="s">
        <v>203</v>
      </c>
      <c r="J1157" s="127">
        <v>4371.1000000000004</v>
      </c>
    </row>
    <row r="1158" spans="1:10" ht="14.4" thickTop="1" x14ac:dyDescent="0.3">
      <c r="A1158" s="145"/>
      <c r="B1158" s="145"/>
      <c r="C1158" s="145"/>
      <c r="D1158" s="145"/>
      <c r="E1158" s="145"/>
      <c r="F1158" s="145"/>
      <c r="G1158" s="145"/>
      <c r="H1158" s="145"/>
      <c r="I1158" s="145"/>
      <c r="J1158" s="145"/>
    </row>
    <row r="1159" spans="1:10" x14ac:dyDescent="0.3">
      <c r="A1159" s="128" t="s">
        <v>362</v>
      </c>
      <c r="B1159" s="129" t="s">
        <v>1</v>
      </c>
      <c r="C1159" s="128" t="s">
        <v>2</v>
      </c>
      <c r="D1159" s="128" t="s">
        <v>3</v>
      </c>
      <c r="E1159" s="169" t="s">
        <v>122</v>
      </c>
      <c r="F1159" s="169"/>
      <c r="G1159" s="130" t="s">
        <v>4</v>
      </c>
      <c r="H1159" s="129" t="s">
        <v>5</v>
      </c>
      <c r="I1159" s="129" t="s">
        <v>6</v>
      </c>
      <c r="J1159" s="129" t="s">
        <v>8</v>
      </c>
    </row>
    <row r="1160" spans="1:10" ht="39.6" x14ac:dyDescent="0.3">
      <c r="A1160" s="117" t="s">
        <v>123</v>
      </c>
      <c r="B1160" s="118" t="s">
        <v>797</v>
      </c>
      <c r="C1160" s="117" t="s">
        <v>9</v>
      </c>
      <c r="D1160" s="117" t="s">
        <v>798</v>
      </c>
      <c r="E1160" s="171" t="s">
        <v>1229</v>
      </c>
      <c r="F1160" s="171"/>
      <c r="G1160" s="119" t="s">
        <v>133</v>
      </c>
      <c r="H1160" s="131">
        <v>1</v>
      </c>
      <c r="I1160" s="120">
        <v>472.12</v>
      </c>
      <c r="J1160" s="120">
        <v>472.12</v>
      </c>
    </row>
    <row r="1161" spans="1:10" ht="26.4" x14ac:dyDescent="0.3">
      <c r="A1161" s="132" t="s">
        <v>124</v>
      </c>
      <c r="B1161" s="133" t="s">
        <v>259</v>
      </c>
      <c r="C1161" s="132" t="s">
        <v>9</v>
      </c>
      <c r="D1161" s="132" t="s">
        <v>260</v>
      </c>
      <c r="E1161" s="172" t="s">
        <v>230</v>
      </c>
      <c r="F1161" s="172"/>
      <c r="G1161" s="134" t="s">
        <v>11</v>
      </c>
      <c r="H1161" s="135">
        <v>9.2799999999999994E-2</v>
      </c>
      <c r="I1161" s="136">
        <v>747.18</v>
      </c>
      <c r="J1161" s="136">
        <v>69.33</v>
      </c>
    </row>
    <row r="1162" spans="1:10" ht="26.4" x14ac:dyDescent="0.3">
      <c r="A1162" s="132" t="s">
        <v>124</v>
      </c>
      <c r="B1162" s="133" t="s">
        <v>1312</v>
      </c>
      <c r="C1162" s="132" t="s">
        <v>9</v>
      </c>
      <c r="D1162" s="132" t="s">
        <v>1313</v>
      </c>
      <c r="E1162" s="172" t="s">
        <v>261</v>
      </c>
      <c r="F1162" s="172"/>
      <c r="G1162" s="134" t="s">
        <v>10</v>
      </c>
      <c r="H1162" s="135">
        <v>0.7</v>
      </c>
      <c r="I1162" s="136">
        <v>5.71</v>
      </c>
      <c r="J1162" s="136">
        <v>3.99</v>
      </c>
    </row>
    <row r="1163" spans="1:10" ht="26.4" x14ac:dyDescent="0.3">
      <c r="A1163" s="132" t="s">
        <v>124</v>
      </c>
      <c r="B1163" s="133" t="s">
        <v>1232</v>
      </c>
      <c r="C1163" s="132" t="s">
        <v>9</v>
      </c>
      <c r="D1163" s="132" t="s">
        <v>1233</v>
      </c>
      <c r="E1163" s="172" t="s">
        <v>230</v>
      </c>
      <c r="F1163" s="172"/>
      <c r="G1163" s="134" t="s">
        <v>11</v>
      </c>
      <c r="H1163" s="135">
        <v>1.95E-2</v>
      </c>
      <c r="I1163" s="136">
        <v>478.69</v>
      </c>
      <c r="J1163" s="136">
        <v>9.33</v>
      </c>
    </row>
    <row r="1164" spans="1:10" ht="26.4" x14ac:dyDescent="0.3">
      <c r="A1164" s="132" t="s">
        <v>124</v>
      </c>
      <c r="B1164" s="133" t="s">
        <v>131</v>
      </c>
      <c r="C1164" s="132" t="s">
        <v>9</v>
      </c>
      <c r="D1164" s="132" t="s">
        <v>132</v>
      </c>
      <c r="E1164" s="172" t="s">
        <v>225</v>
      </c>
      <c r="F1164" s="172"/>
      <c r="G1164" s="134" t="s">
        <v>127</v>
      </c>
      <c r="H1164" s="135">
        <v>4.6356000000000002</v>
      </c>
      <c r="I1164" s="136">
        <v>24.62</v>
      </c>
      <c r="J1164" s="136">
        <v>114.12</v>
      </c>
    </row>
    <row r="1165" spans="1:10" ht="26.4" x14ac:dyDescent="0.3">
      <c r="A1165" s="132" t="s">
        <v>124</v>
      </c>
      <c r="B1165" s="133" t="s">
        <v>125</v>
      </c>
      <c r="C1165" s="132" t="s">
        <v>9</v>
      </c>
      <c r="D1165" s="132" t="s">
        <v>126</v>
      </c>
      <c r="E1165" s="172" t="s">
        <v>225</v>
      </c>
      <c r="F1165" s="172"/>
      <c r="G1165" s="134" t="s">
        <v>127</v>
      </c>
      <c r="H1165" s="135">
        <v>3.6423000000000001</v>
      </c>
      <c r="I1165" s="136">
        <v>19.61</v>
      </c>
      <c r="J1165" s="136">
        <v>71.42</v>
      </c>
    </row>
    <row r="1166" spans="1:10" ht="26.4" x14ac:dyDescent="0.3">
      <c r="A1166" s="132" t="s">
        <v>124</v>
      </c>
      <c r="B1166" s="133" t="s">
        <v>1314</v>
      </c>
      <c r="C1166" s="132" t="s">
        <v>9</v>
      </c>
      <c r="D1166" s="132" t="s">
        <v>1315</v>
      </c>
      <c r="E1166" s="172" t="s">
        <v>228</v>
      </c>
      <c r="F1166" s="172"/>
      <c r="G1166" s="134" t="s">
        <v>11</v>
      </c>
      <c r="H1166" s="135">
        <v>5.0200000000000002E-2</v>
      </c>
      <c r="I1166" s="136">
        <v>468.76</v>
      </c>
      <c r="J1166" s="136">
        <v>23.53</v>
      </c>
    </row>
    <row r="1167" spans="1:10" ht="26.4" x14ac:dyDescent="0.3">
      <c r="A1167" s="132" t="s">
        <v>124</v>
      </c>
      <c r="B1167" s="133" t="s">
        <v>1316</v>
      </c>
      <c r="C1167" s="132" t="s">
        <v>9</v>
      </c>
      <c r="D1167" s="132" t="s">
        <v>1317</v>
      </c>
      <c r="E1167" s="172" t="s">
        <v>262</v>
      </c>
      <c r="F1167" s="172"/>
      <c r="G1167" s="134" t="s">
        <v>11</v>
      </c>
      <c r="H1167" s="135">
        <v>1.12E-2</v>
      </c>
      <c r="I1167" s="136">
        <v>3002.89</v>
      </c>
      <c r="J1167" s="136">
        <v>33.630000000000003</v>
      </c>
    </row>
    <row r="1168" spans="1:10" ht="26.4" x14ac:dyDescent="0.3">
      <c r="A1168" s="132" t="s">
        <v>124</v>
      </c>
      <c r="B1168" s="133" t="s">
        <v>1234</v>
      </c>
      <c r="C1168" s="132" t="s">
        <v>9</v>
      </c>
      <c r="D1168" s="132" t="s">
        <v>1235</v>
      </c>
      <c r="E1168" s="172" t="s">
        <v>262</v>
      </c>
      <c r="F1168" s="172"/>
      <c r="G1168" s="134" t="s">
        <v>11</v>
      </c>
      <c r="H1168" s="135">
        <v>1.6799999999999999E-2</v>
      </c>
      <c r="I1168" s="136">
        <v>2660.02</v>
      </c>
      <c r="J1168" s="136">
        <v>44.68</v>
      </c>
    </row>
    <row r="1169" spans="1:10" x14ac:dyDescent="0.3">
      <c r="A1169" s="137" t="s">
        <v>128</v>
      </c>
      <c r="B1169" s="138" t="s">
        <v>1236</v>
      </c>
      <c r="C1169" s="137" t="s">
        <v>9</v>
      </c>
      <c r="D1169" s="137" t="s">
        <v>1237</v>
      </c>
      <c r="E1169" s="173" t="s">
        <v>129</v>
      </c>
      <c r="F1169" s="173"/>
      <c r="G1169" s="139" t="s">
        <v>133</v>
      </c>
      <c r="H1169" s="140">
        <v>26.043800000000001</v>
      </c>
      <c r="I1169" s="141">
        <v>3.65</v>
      </c>
      <c r="J1169" s="141">
        <v>95.05</v>
      </c>
    </row>
    <row r="1170" spans="1:10" ht="26.4" x14ac:dyDescent="0.3">
      <c r="A1170" s="137" t="s">
        <v>128</v>
      </c>
      <c r="B1170" s="138" t="s">
        <v>1078</v>
      </c>
      <c r="C1170" s="137" t="s">
        <v>9</v>
      </c>
      <c r="D1170" s="137" t="s">
        <v>1079</v>
      </c>
      <c r="E1170" s="173" t="s">
        <v>129</v>
      </c>
      <c r="F1170" s="173"/>
      <c r="G1170" s="139" t="s">
        <v>130</v>
      </c>
      <c r="H1170" s="140">
        <v>4.1000000000000003E-3</v>
      </c>
      <c r="I1170" s="141">
        <v>8.64</v>
      </c>
      <c r="J1170" s="141">
        <v>0.03</v>
      </c>
    </row>
    <row r="1171" spans="1:10" x14ac:dyDescent="0.3">
      <c r="A1171" s="137" t="s">
        <v>128</v>
      </c>
      <c r="B1171" s="138" t="s">
        <v>1109</v>
      </c>
      <c r="C1171" s="137" t="s">
        <v>9</v>
      </c>
      <c r="D1171" s="137" t="s">
        <v>1110</v>
      </c>
      <c r="E1171" s="173" t="s">
        <v>129</v>
      </c>
      <c r="F1171" s="173"/>
      <c r="G1171" s="139" t="s">
        <v>134</v>
      </c>
      <c r="H1171" s="140">
        <v>8.8800000000000004E-2</v>
      </c>
      <c r="I1171" s="141">
        <v>11.76</v>
      </c>
      <c r="J1171" s="141">
        <v>1.04</v>
      </c>
    </row>
    <row r="1172" spans="1:10" x14ac:dyDescent="0.3">
      <c r="A1172" s="137" t="s">
        <v>128</v>
      </c>
      <c r="B1172" s="138" t="s">
        <v>1080</v>
      </c>
      <c r="C1172" s="137" t="s">
        <v>9</v>
      </c>
      <c r="D1172" s="137" t="s">
        <v>1081</v>
      </c>
      <c r="E1172" s="173" t="s">
        <v>129</v>
      </c>
      <c r="F1172" s="173"/>
      <c r="G1172" s="139" t="s">
        <v>134</v>
      </c>
      <c r="H1172" s="140">
        <v>0.1056</v>
      </c>
      <c r="I1172" s="141">
        <v>4.1100000000000003</v>
      </c>
      <c r="J1172" s="141">
        <v>0.43</v>
      </c>
    </row>
    <row r="1173" spans="1:10" x14ac:dyDescent="0.3">
      <c r="A1173" s="137" t="s">
        <v>128</v>
      </c>
      <c r="B1173" s="138" t="s">
        <v>193</v>
      </c>
      <c r="C1173" s="137" t="s">
        <v>9</v>
      </c>
      <c r="D1173" s="137" t="s">
        <v>194</v>
      </c>
      <c r="E1173" s="173" t="s">
        <v>129</v>
      </c>
      <c r="F1173" s="173"/>
      <c r="G1173" s="139" t="s">
        <v>135</v>
      </c>
      <c r="H1173" s="140">
        <v>9.4000000000000004E-3</v>
      </c>
      <c r="I1173" s="141">
        <v>21.77</v>
      </c>
      <c r="J1173" s="141">
        <v>0.2</v>
      </c>
    </row>
    <row r="1174" spans="1:10" ht="26.4" x14ac:dyDescent="0.3">
      <c r="A1174" s="137" t="s">
        <v>128</v>
      </c>
      <c r="B1174" s="138" t="s">
        <v>1124</v>
      </c>
      <c r="C1174" s="137" t="s">
        <v>9</v>
      </c>
      <c r="D1174" s="137" t="s">
        <v>1125</v>
      </c>
      <c r="E1174" s="173" t="s">
        <v>129</v>
      </c>
      <c r="F1174" s="173"/>
      <c r="G1174" s="139" t="s">
        <v>134</v>
      </c>
      <c r="H1174" s="140">
        <v>0.33119999999999999</v>
      </c>
      <c r="I1174" s="141">
        <v>16.13</v>
      </c>
      <c r="J1174" s="141">
        <v>5.34</v>
      </c>
    </row>
    <row r="1175" spans="1:10" ht="26.4" x14ac:dyDescent="0.3">
      <c r="A1175" s="142"/>
      <c r="B1175" s="142"/>
      <c r="C1175" s="142"/>
      <c r="D1175" s="142"/>
      <c r="E1175" s="142" t="s">
        <v>195</v>
      </c>
      <c r="F1175" s="143">
        <v>193.13</v>
      </c>
      <c r="G1175" s="142" t="s">
        <v>196</v>
      </c>
      <c r="H1175" s="143">
        <v>0</v>
      </c>
      <c r="I1175" s="142" t="s">
        <v>197</v>
      </c>
      <c r="J1175" s="143">
        <v>193.13</v>
      </c>
    </row>
    <row r="1176" spans="1:10" x14ac:dyDescent="0.3">
      <c r="A1176" s="142"/>
      <c r="B1176" s="142"/>
      <c r="C1176" s="142"/>
      <c r="D1176" s="142"/>
      <c r="E1176" s="142" t="s">
        <v>198</v>
      </c>
      <c r="F1176" s="143">
        <v>118.03</v>
      </c>
      <c r="G1176" s="142"/>
      <c r="H1176" s="167" t="s">
        <v>199</v>
      </c>
      <c r="I1176" s="167"/>
      <c r="J1176" s="143">
        <v>590.15</v>
      </c>
    </row>
    <row r="1177" spans="1:10" ht="27" thickBot="1" x14ac:dyDescent="0.35">
      <c r="A1177" s="125"/>
      <c r="B1177" s="125"/>
      <c r="C1177" s="125"/>
      <c r="D1177" s="125"/>
      <c r="E1177" s="125"/>
      <c r="F1177" s="125"/>
      <c r="G1177" s="125" t="s">
        <v>202</v>
      </c>
      <c r="H1177" s="144">
        <v>3</v>
      </c>
      <c r="I1177" s="125" t="s">
        <v>203</v>
      </c>
      <c r="J1177" s="127">
        <v>1770.45</v>
      </c>
    </row>
    <row r="1178" spans="1:10" ht="14.4" thickTop="1" x14ac:dyDescent="0.3">
      <c r="A1178" s="145"/>
      <c r="B1178" s="145"/>
      <c r="C1178" s="145"/>
      <c r="D1178" s="145"/>
      <c r="E1178" s="145"/>
      <c r="F1178" s="145"/>
      <c r="G1178" s="145"/>
      <c r="H1178" s="145"/>
      <c r="I1178" s="145"/>
      <c r="J1178" s="145"/>
    </row>
    <row r="1179" spans="1:10" x14ac:dyDescent="0.3">
      <c r="A1179" s="128" t="s">
        <v>365</v>
      </c>
      <c r="B1179" s="129" t="s">
        <v>1</v>
      </c>
      <c r="C1179" s="128" t="s">
        <v>2</v>
      </c>
      <c r="D1179" s="128" t="s">
        <v>3</v>
      </c>
      <c r="E1179" s="169" t="s">
        <v>122</v>
      </c>
      <c r="F1179" s="169"/>
      <c r="G1179" s="130" t="s">
        <v>4</v>
      </c>
      <c r="H1179" s="129" t="s">
        <v>5</v>
      </c>
      <c r="I1179" s="129" t="s">
        <v>6</v>
      </c>
      <c r="J1179" s="129" t="s">
        <v>8</v>
      </c>
    </row>
    <row r="1180" spans="1:10" x14ac:dyDescent="0.3">
      <c r="A1180" s="117" t="s">
        <v>123</v>
      </c>
      <c r="B1180" s="118" t="s">
        <v>799</v>
      </c>
      <c r="C1180" s="117" t="s">
        <v>158</v>
      </c>
      <c r="D1180" s="117" t="s">
        <v>800</v>
      </c>
      <c r="E1180" s="171" t="s">
        <v>1318</v>
      </c>
      <c r="F1180" s="171"/>
      <c r="G1180" s="119" t="s">
        <v>164</v>
      </c>
      <c r="H1180" s="131">
        <v>1</v>
      </c>
      <c r="I1180" s="120">
        <v>18.97</v>
      </c>
      <c r="J1180" s="120">
        <v>18.97</v>
      </c>
    </row>
    <row r="1181" spans="1:10" ht="26.4" x14ac:dyDescent="0.3">
      <c r="A1181" s="132" t="s">
        <v>124</v>
      </c>
      <c r="B1181" s="133" t="s">
        <v>162</v>
      </c>
      <c r="C1181" s="132" t="s">
        <v>158</v>
      </c>
      <c r="D1181" s="132" t="s">
        <v>163</v>
      </c>
      <c r="E1181" s="172" t="s">
        <v>160</v>
      </c>
      <c r="F1181" s="172"/>
      <c r="G1181" s="134" t="s">
        <v>161</v>
      </c>
      <c r="H1181" s="135">
        <v>0.2</v>
      </c>
      <c r="I1181" s="136">
        <v>3.86</v>
      </c>
      <c r="J1181" s="136">
        <v>0.77</v>
      </c>
    </row>
    <row r="1182" spans="1:10" ht="39.6" x14ac:dyDescent="0.3">
      <c r="A1182" s="137" t="s">
        <v>128</v>
      </c>
      <c r="B1182" s="138" t="s">
        <v>200</v>
      </c>
      <c r="C1182" s="137" t="s">
        <v>158</v>
      </c>
      <c r="D1182" s="137" t="s">
        <v>201</v>
      </c>
      <c r="E1182" s="173" t="s">
        <v>140</v>
      </c>
      <c r="F1182" s="173"/>
      <c r="G1182" s="139" t="s">
        <v>161</v>
      </c>
      <c r="H1182" s="140">
        <v>0.2</v>
      </c>
      <c r="I1182" s="141">
        <v>14.58</v>
      </c>
      <c r="J1182" s="141">
        <v>2.91</v>
      </c>
    </row>
    <row r="1183" spans="1:10" x14ac:dyDescent="0.3">
      <c r="A1183" s="137" t="s">
        <v>128</v>
      </c>
      <c r="B1183" s="138" t="s">
        <v>1319</v>
      </c>
      <c r="C1183" s="137" t="s">
        <v>158</v>
      </c>
      <c r="D1183" s="137" t="s">
        <v>1320</v>
      </c>
      <c r="E1183" s="173" t="s">
        <v>129</v>
      </c>
      <c r="F1183" s="173"/>
      <c r="G1183" s="139" t="s">
        <v>164</v>
      </c>
      <c r="H1183" s="140">
        <v>1</v>
      </c>
      <c r="I1183" s="141">
        <v>15.29</v>
      </c>
      <c r="J1183" s="141">
        <v>15.29</v>
      </c>
    </row>
    <row r="1184" spans="1:10" ht="26.4" x14ac:dyDescent="0.3">
      <c r="A1184" s="142"/>
      <c r="B1184" s="142"/>
      <c r="C1184" s="142"/>
      <c r="D1184" s="142"/>
      <c r="E1184" s="142" t="s">
        <v>195</v>
      </c>
      <c r="F1184" s="143">
        <v>2.91</v>
      </c>
      <c r="G1184" s="142" t="s">
        <v>196</v>
      </c>
      <c r="H1184" s="143">
        <v>0</v>
      </c>
      <c r="I1184" s="142" t="s">
        <v>197</v>
      </c>
      <c r="J1184" s="143">
        <v>2.91</v>
      </c>
    </row>
    <row r="1185" spans="1:10" x14ac:dyDescent="0.3">
      <c r="A1185" s="142"/>
      <c r="B1185" s="142"/>
      <c r="C1185" s="142"/>
      <c r="D1185" s="142"/>
      <c r="E1185" s="142" t="s">
        <v>198</v>
      </c>
      <c r="F1185" s="143">
        <v>4.74</v>
      </c>
      <c r="G1185" s="142"/>
      <c r="H1185" s="167" t="s">
        <v>199</v>
      </c>
      <c r="I1185" s="167"/>
      <c r="J1185" s="143">
        <v>23.71</v>
      </c>
    </row>
    <row r="1186" spans="1:10" ht="27" thickBot="1" x14ac:dyDescent="0.35">
      <c r="A1186" s="125"/>
      <c r="B1186" s="125"/>
      <c r="C1186" s="125"/>
      <c r="D1186" s="125"/>
      <c r="E1186" s="125"/>
      <c r="F1186" s="125"/>
      <c r="G1186" s="125" t="s">
        <v>202</v>
      </c>
      <c r="H1186" s="144">
        <v>13</v>
      </c>
      <c r="I1186" s="125" t="s">
        <v>203</v>
      </c>
      <c r="J1186" s="127">
        <v>308.23</v>
      </c>
    </row>
    <row r="1187" spans="1:10" ht="14.4" thickTop="1" x14ac:dyDescent="0.3">
      <c r="A1187" s="145"/>
      <c r="B1187" s="145"/>
      <c r="C1187" s="145"/>
      <c r="D1187" s="145"/>
      <c r="E1187" s="145"/>
      <c r="F1187" s="145"/>
      <c r="G1187" s="145"/>
      <c r="H1187" s="145"/>
      <c r="I1187" s="145"/>
      <c r="J1187" s="145"/>
    </row>
    <row r="1188" spans="1:10" x14ac:dyDescent="0.3">
      <c r="A1188" s="114" t="s">
        <v>366</v>
      </c>
      <c r="B1188" s="114"/>
      <c r="C1188" s="114"/>
      <c r="D1188" s="114" t="s">
        <v>801</v>
      </c>
      <c r="E1188" s="114"/>
      <c r="F1188" s="168"/>
      <c r="G1188" s="168"/>
      <c r="H1188" s="115"/>
      <c r="I1188" s="114"/>
      <c r="J1188" s="116">
        <v>6513.43</v>
      </c>
    </row>
    <row r="1189" spans="1:10" x14ac:dyDescent="0.3">
      <c r="A1189" s="128" t="s">
        <v>367</v>
      </c>
      <c r="B1189" s="129" t="s">
        <v>1</v>
      </c>
      <c r="C1189" s="128" t="s">
        <v>2</v>
      </c>
      <c r="D1189" s="128" t="s">
        <v>3</v>
      </c>
      <c r="E1189" s="169" t="s">
        <v>122</v>
      </c>
      <c r="F1189" s="169"/>
      <c r="G1189" s="130" t="s">
        <v>4</v>
      </c>
      <c r="H1189" s="129" t="s">
        <v>5</v>
      </c>
      <c r="I1189" s="129" t="s">
        <v>6</v>
      </c>
      <c r="J1189" s="129" t="s">
        <v>8</v>
      </c>
    </row>
    <row r="1190" spans="1:10" ht="26.4" x14ac:dyDescent="0.3">
      <c r="A1190" s="117" t="s">
        <v>123</v>
      </c>
      <c r="B1190" s="118" t="s">
        <v>802</v>
      </c>
      <c r="C1190" s="117" t="s">
        <v>9</v>
      </c>
      <c r="D1190" s="117" t="s">
        <v>803</v>
      </c>
      <c r="E1190" s="171" t="s">
        <v>1321</v>
      </c>
      <c r="F1190" s="171"/>
      <c r="G1190" s="119" t="s">
        <v>133</v>
      </c>
      <c r="H1190" s="131">
        <v>1</v>
      </c>
      <c r="I1190" s="120">
        <v>40.18</v>
      </c>
      <c r="J1190" s="120">
        <v>40.18</v>
      </c>
    </row>
    <row r="1191" spans="1:10" ht="26.4" x14ac:dyDescent="0.3">
      <c r="A1191" s="132" t="s">
        <v>124</v>
      </c>
      <c r="B1191" s="133" t="s">
        <v>138</v>
      </c>
      <c r="C1191" s="132" t="s">
        <v>9</v>
      </c>
      <c r="D1191" s="132" t="s">
        <v>139</v>
      </c>
      <c r="E1191" s="172" t="s">
        <v>225</v>
      </c>
      <c r="F1191" s="172"/>
      <c r="G1191" s="134" t="s">
        <v>127</v>
      </c>
      <c r="H1191" s="135">
        <v>7.4300000000000005E-2</v>
      </c>
      <c r="I1191" s="136">
        <v>19.82</v>
      </c>
      <c r="J1191" s="136">
        <v>1.47</v>
      </c>
    </row>
    <row r="1192" spans="1:10" ht="26.4" x14ac:dyDescent="0.3">
      <c r="A1192" s="132" t="s">
        <v>124</v>
      </c>
      <c r="B1192" s="133" t="s">
        <v>136</v>
      </c>
      <c r="C1192" s="132" t="s">
        <v>9</v>
      </c>
      <c r="D1192" s="132" t="s">
        <v>137</v>
      </c>
      <c r="E1192" s="172" t="s">
        <v>225</v>
      </c>
      <c r="F1192" s="172"/>
      <c r="G1192" s="134" t="s">
        <v>127</v>
      </c>
      <c r="H1192" s="135">
        <v>7.4300000000000005E-2</v>
      </c>
      <c r="I1192" s="136">
        <v>23.9</v>
      </c>
      <c r="J1192" s="136">
        <v>1.77</v>
      </c>
    </row>
    <row r="1193" spans="1:10" x14ac:dyDescent="0.3">
      <c r="A1193" s="137" t="s">
        <v>128</v>
      </c>
      <c r="B1193" s="138" t="s">
        <v>463</v>
      </c>
      <c r="C1193" s="137" t="s">
        <v>9</v>
      </c>
      <c r="D1193" s="137" t="s">
        <v>464</v>
      </c>
      <c r="E1193" s="173" t="s">
        <v>129</v>
      </c>
      <c r="F1193" s="173"/>
      <c r="G1193" s="139" t="s">
        <v>133</v>
      </c>
      <c r="H1193" s="140">
        <v>0.15340000000000001</v>
      </c>
      <c r="I1193" s="141">
        <v>25.64</v>
      </c>
      <c r="J1193" s="141">
        <v>3.93</v>
      </c>
    </row>
    <row r="1194" spans="1:10" x14ac:dyDescent="0.3">
      <c r="A1194" s="137" t="s">
        <v>128</v>
      </c>
      <c r="B1194" s="138" t="s">
        <v>1322</v>
      </c>
      <c r="C1194" s="137" t="s">
        <v>9</v>
      </c>
      <c r="D1194" s="137" t="s">
        <v>1323</v>
      </c>
      <c r="E1194" s="173" t="s">
        <v>129</v>
      </c>
      <c r="F1194" s="173"/>
      <c r="G1194" s="139" t="s">
        <v>133</v>
      </c>
      <c r="H1194" s="140">
        <v>1</v>
      </c>
      <c r="I1194" s="141">
        <v>33.01</v>
      </c>
      <c r="J1194" s="141">
        <v>33.01</v>
      </c>
    </row>
    <row r="1195" spans="1:10" ht="26.4" x14ac:dyDescent="0.3">
      <c r="A1195" s="142"/>
      <c r="B1195" s="142"/>
      <c r="C1195" s="142"/>
      <c r="D1195" s="142"/>
      <c r="E1195" s="142" t="s">
        <v>195</v>
      </c>
      <c r="F1195" s="143">
        <v>2.54</v>
      </c>
      <c r="G1195" s="142" t="s">
        <v>196</v>
      </c>
      <c r="H1195" s="143">
        <v>0</v>
      </c>
      <c r="I1195" s="142" t="s">
        <v>197</v>
      </c>
      <c r="J1195" s="143">
        <v>2.54</v>
      </c>
    </row>
    <row r="1196" spans="1:10" x14ac:dyDescent="0.3">
      <c r="A1196" s="142"/>
      <c r="B1196" s="142"/>
      <c r="C1196" s="142"/>
      <c r="D1196" s="142"/>
      <c r="E1196" s="142" t="s">
        <v>198</v>
      </c>
      <c r="F1196" s="143">
        <v>10.039999999999999</v>
      </c>
      <c r="G1196" s="142"/>
      <c r="H1196" s="167" t="s">
        <v>199</v>
      </c>
      <c r="I1196" s="167"/>
      <c r="J1196" s="143">
        <v>50.22</v>
      </c>
    </row>
    <row r="1197" spans="1:10" ht="27" thickBot="1" x14ac:dyDescent="0.35">
      <c r="A1197" s="125"/>
      <c r="B1197" s="125"/>
      <c r="C1197" s="125"/>
      <c r="D1197" s="125"/>
      <c r="E1197" s="125"/>
      <c r="F1197" s="125"/>
      <c r="G1197" s="125" t="s">
        <v>202</v>
      </c>
      <c r="H1197" s="144">
        <v>3</v>
      </c>
      <c r="I1197" s="125" t="s">
        <v>203</v>
      </c>
      <c r="J1197" s="127">
        <v>150.66</v>
      </c>
    </row>
    <row r="1198" spans="1:10" ht="14.4" thickTop="1" x14ac:dyDescent="0.3">
      <c r="A1198" s="145"/>
      <c r="B1198" s="145"/>
      <c r="C1198" s="145"/>
      <c r="D1198" s="145"/>
      <c r="E1198" s="145"/>
      <c r="F1198" s="145"/>
      <c r="G1198" s="145"/>
      <c r="H1198" s="145"/>
      <c r="I1198" s="145"/>
      <c r="J1198" s="145"/>
    </row>
    <row r="1199" spans="1:10" x14ac:dyDescent="0.3">
      <c r="A1199" s="128" t="s">
        <v>804</v>
      </c>
      <c r="B1199" s="129" t="s">
        <v>1</v>
      </c>
      <c r="C1199" s="128" t="s">
        <v>2</v>
      </c>
      <c r="D1199" s="128" t="s">
        <v>3</v>
      </c>
      <c r="E1199" s="169" t="s">
        <v>122</v>
      </c>
      <c r="F1199" s="169"/>
      <c r="G1199" s="130" t="s">
        <v>4</v>
      </c>
      <c r="H1199" s="129" t="s">
        <v>5</v>
      </c>
      <c r="I1199" s="129" t="s">
        <v>6</v>
      </c>
      <c r="J1199" s="129" t="s">
        <v>8</v>
      </c>
    </row>
    <row r="1200" spans="1:10" x14ac:dyDescent="0.3">
      <c r="A1200" s="117" t="s">
        <v>123</v>
      </c>
      <c r="B1200" s="118" t="s">
        <v>805</v>
      </c>
      <c r="C1200" s="117" t="s">
        <v>158</v>
      </c>
      <c r="D1200" s="117" t="s">
        <v>806</v>
      </c>
      <c r="E1200" s="171" t="s">
        <v>1324</v>
      </c>
      <c r="F1200" s="171"/>
      <c r="G1200" s="119" t="s">
        <v>164</v>
      </c>
      <c r="H1200" s="131">
        <v>1</v>
      </c>
      <c r="I1200" s="120">
        <v>10.73</v>
      </c>
      <c r="J1200" s="120">
        <v>10.73</v>
      </c>
    </row>
    <row r="1201" spans="1:10" ht="26.4" x14ac:dyDescent="0.3">
      <c r="A1201" s="132" t="s">
        <v>124</v>
      </c>
      <c r="B1201" s="133" t="s">
        <v>162</v>
      </c>
      <c r="C1201" s="132" t="s">
        <v>158</v>
      </c>
      <c r="D1201" s="132" t="s">
        <v>163</v>
      </c>
      <c r="E1201" s="172" t="s">
        <v>160</v>
      </c>
      <c r="F1201" s="172"/>
      <c r="G1201" s="134" t="s">
        <v>161</v>
      </c>
      <c r="H1201" s="135">
        <v>7.0000000000000007E-2</v>
      </c>
      <c r="I1201" s="136">
        <v>3.86</v>
      </c>
      <c r="J1201" s="136">
        <v>0.27</v>
      </c>
    </row>
    <row r="1202" spans="1:10" ht="26.4" x14ac:dyDescent="0.3">
      <c r="A1202" s="132" t="s">
        <v>124</v>
      </c>
      <c r="B1202" s="133" t="s">
        <v>1304</v>
      </c>
      <c r="C1202" s="132" t="s">
        <v>158</v>
      </c>
      <c r="D1202" s="132" t="s">
        <v>1305</v>
      </c>
      <c r="E1202" s="172" t="s">
        <v>160</v>
      </c>
      <c r="F1202" s="172"/>
      <c r="G1202" s="134" t="s">
        <v>161</v>
      </c>
      <c r="H1202" s="135">
        <v>7.0000000000000007E-2</v>
      </c>
      <c r="I1202" s="136">
        <v>3.8</v>
      </c>
      <c r="J1202" s="136">
        <v>0.26</v>
      </c>
    </row>
    <row r="1203" spans="1:10" ht="39.6" x14ac:dyDescent="0.3">
      <c r="A1203" s="137" t="s">
        <v>128</v>
      </c>
      <c r="B1203" s="138" t="s">
        <v>1325</v>
      </c>
      <c r="C1203" s="137" t="s">
        <v>158</v>
      </c>
      <c r="D1203" s="137" t="s">
        <v>1326</v>
      </c>
      <c r="E1203" s="173" t="s">
        <v>129</v>
      </c>
      <c r="F1203" s="173"/>
      <c r="G1203" s="139" t="s">
        <v>164</v>
      </c>
      <c r="H1203" s="140">
        <v>1</v>
      </c>
      <c r="I1203" s="141">
        <v>7.12</v>
      </c>
      <c r="J1203" s="141">
        <v>7.12</v>
      </c>
    </row>
    <row r="1204" spans="1:10" ht="39.6" x14ac:dyDescent="0.3">
      <c r="A1204" s="137" t="s">
        <v>128</v>
      </c>
      <c r="B1204" s="138" t="s">
        <v>1306</v>
      </c>
      <c r="C1204" s="137" t="s">
        <v>158</v>
      </c>
      <c r="D1204" s="137" t="s">
        <v>1307</v>
      </c>
      <c r="E1204" s="173" t="s">
        <v>140</v>
      </c>
      <c r="F1204" s="173"/>
      <c r="G1204" s="139" t="s">
        <v>161</v>
      </c>
      <c r="H1204" s="140">
        <v>7.0000000000000007E-2</v>
      </c>
      <c r="I1204" s="141">
        <v>20.440000000000001</v>
      </c>
      <c r="J1204" s="141">
        <v>1.43</v>
      </c>
    </row>
    <row r="1205" spans="1:10" ht="39.6" x14ac:dyDescent="0.3">
      <c r="A1205" s="137" t="s">
        <v>128</v>
      </c>
      <c r="B1205" s="138" t="s">
        <v>200</v>
      </c>
      <c r="C1205" s="137" t="s">
        <v>158</v>
      </c>
      <c r="D1205" s="137" t="s">
        <v>201</v>
      </c>
      <c r="E1205" s="173" t="s">
        <v>140</v>
      </c>
      <c r="F1205" s="173"/>
      <c r="G1205" s="139" t="s">
        <v>161</v>
      </c>
      <c r="H1205" s="140">
        <v>7.0000000000000007E-2</v>
      </c>
      <c r="I1205" s="141">
        <v>14.58</v>
      </c>
      <c r="J1205" s="141">
        <v>1.02</v>
      </c>
    </row>
    <row r="1206" spans="1:10" x14ac:dyDescent="0.3">
      <c r="A1206" s="137" t="s">
        <v>128</v>
      </c>
      <c r="B1206" s="138" t="s">
        <v>1327</v>
      </c>
      <c r="C1206" s="137" t="s">
        <v>158</v>
      </c>
      <c r="D1206" s="137" t="s">
        <v>1328</v>
      </c>
      <c r="E1206" s="173" t="s">
        <v>129</v>
      </c>
      <c r="F1206" s="173"/>
      <c r="G1206" s="139" t="s">
        <v>141</v>
      </c>
      <c r="H1206" s="140">
        <v>8.0000000000000002E-3</v>
      </c>
      <c r="I1206" s="141">
        <v>72.41</v>
      </c>
      <c r="J1206" s="141">
        <v>0.56999999999999995</v>
      </c>
    </row>
    <row r="1207" spans="1:10" x14ac:dyDescent="0.3">
      <c r="A1207" s="137" t="s">
        <v>128</v>
      </c>
      <c r="B1207" s="138" t="s">
        <v>1329</v>
      </c>
      <c r="C1207" s="137" t="s">
        <v>158</v>
      </c>
      <c r="D1207" s="137" t="s">
        <v>1330</v>
      </c>
      <c r="E1207" s="173" t="s">
        <v>129</v>
      </c>
      <c r="F1207" s="173"/>
      <c r="G1207" s="139" t="s">
        <v>1331</v>
      </c>
      <c r="H1207" s="140">
        <v>1E-3</v>
      </c>
      <c r="I1207" s="141">
        <v>69.739999999999995</v>
      </c>
      <c r="J1207" s="141">
        <v>0.06</v>
      </c>
    </row>
    <row r="1208" spans="1:10" ht="26.4" x14ac:dyDescent="0.3">
      <c r="A1208" s="142"/>
      <c r="B1208" s="142"/>
      <c r="C1208" s="142"/>
      <c r="D1208" s="142"/>
      <c r="E1208" s="142" t="s">
        <v>195</v>
      </c>
      <c r="F1208" s="143">
        <v>2.4500000000000002</v>
      </c>
      <c r="G1208" s="142" t="s">
        <v>196</v>
      </c>
      <c r="H1208" s="143">
        <v>0</v>
      </c>
      <c r="I1208" s="142" t="s">
        <v>197</v>
      </c>
      <c r="J1208" s="143">
        <v>2.4500000000000002</v>
      </c>
    </row>
    <row r="1209" spans="1:10" x14ac:dyDescent="0.3">
      <c r="A1209" s="142"/>
      <c r="B1209" s="142"/>
      <c r="C1209" s="142"/>
      <c r="D1209" s="142"/>
      <c r="E1209" s="142" t="s">
        <v>198</v>
      </c>
      <c r="F1209" s="143">
        <v>2.68</v>
      </c>
      <c r="G1209" s="142"/>
      <c r="H1209" s="167" t="s">
        <v>199</v>
      </c>
      <c r="I1209" s="167"/>
      <c r="J1209" s="143">
        <v>13.41</v>
      </c>
    </row>
    <row r="1210" spans="1:10" ht="27" thickBot="1" x14ac:dyDescent="0.35">
      <c r="A1210" s="125"/>
      <c r="B1210" s="125"/>
      <c r="C1210" s="125"/>
      <c r="D1210" s="125"/>
      <c r="E1210" s="125"/>
      <c r="F1210" s="125"/>
      <c r="G1210" s="125" t="s">
        <v>202</v>
      </c>
      <c r="H1210" s="144">
        <v>6</v>
      </c>
      <c r="I1210" s="125" t="s">
        <v>203</v>
      </c>
      <c r="J1210" s="127">
        <v>80.459999999999994</v>
      </c>
    </row>
    <row r="1211" spans="1:10" ht="14.4" thickTop="1" x14ac:dyDescent="0.3">
      <c r="A1211" s="145"/>
      <c r="B1211" s="145"/>
      <c r="C1211" s="145"/>
      <c r="D1211" s="145"/>
      <c r="E1211" s="145"/>
      <c r="F1211" s="145"/>
      <c r="G1211" s="145"/>
      <c r="H1211" s="145"/>
      <c r="I1211" s="145"/>
      <c r="J1211" s="145"/>
    </row>
    <row r="1212" spans="1:10" x14ac:dyDescent="0.3">
      <c r="A1212" s="128" t="s">
        <v>807</v>
      </c>
      <c r="B1212" s="129" t="s">
        <v>1</v>
      </c>
      <c r="C1212" s="128" t="s">
        <v>2</v>
      </c>
      <c r="D1212" s="128" t="s">
        <v>3</v>
      </c>
      <c r="E1212" s="169" t="s">
        <v>122</v>
      </c>
      <c r="F1212" s="169"/>
      <c r="G1212" s="130" t="s">
        <v>4</v>
      </c>
      <c r="H1212" s="129" t="s">
        <v>5</v>
      </c>
      <c r="I1212" s="129" t="s">
        <v>6</v>
      </c>
      <c r="J1212" s="129" t="s">
        <v>8</v>
      </c>
    </row>
    <row r="1213" spans="1:10" ht="39.6" x14ac:dyDescent="0.3">
      <c r="A1213" s="117" t="s">
        <v>123</v>
      </c>
      <c r="B1213" s="118" t="s">
        <v>808</v>
      </c>
      <c r="C1213" s="117" t="s">
        <v>9</v>
      </c>
      <c r="D1213" s="117" t="s">
        <v>809</v>
      </c>
      <c r="E1213" s="171" t="s">
        <v>465</v>
      </c>
      <c r="F1213" s="171"/>
      <c r="G1213" s="119" t="s">
        <v>133</v>
      </c>
      <c r="H1213" s="131">
        <v>1</v>
      </c>
      <c r="I1213" s="120">
        <v>17.649999999999999</v>
      </c>
      <c r="J1213" s="120">
        <v>17.649999999999999</v>
      </c>
    </row>
    <row r="1214" spans="1:10" ht="26.4" x14ac:dyDescent="0.3">
      <c r="A1214" s="132" t="s">
        <v>124</v>
      </c>
      <c r="B1214" s="133" t="s">
        <v>138</v>
      </c>
      <c r="C1214" s="132" t="s">
        <v>9</v>
      </c>
      <c r="D1214" s="132" t="s">
        <v>139</v>
      </c>
      <c r="E1214" s="172" t="s">
        <v>225</v>
      </c>
      <c r="F1214" s="172"/>
      <c r="G1214" s="134" t="s">
        <v>127</v>
      </c>
      <c r="H1214" s="135">
        <v>3.4299999999999997E-2</v>
      </c>
      <c r="I1214" s="136">
        <v>19.82</v>
      </c>
      <c r="J1214" s="136">
        <v>0.67</v>
      </c>
    </row>
    <row r="1215" spans="1:10" ht="26.4" x14ac:dyDescent="0.3">
      <c r="A1215" s="132" t="s">
        <v>124</v>
      </c>
      <c r="B1215" s="133" t="s">
        <v>136</v>
      </c>
      <c r="C1215" s="132" t="s">
        <v>9</v>
      </c>
      <c r="D1215" s="132" t="s">
        <v>137</v>
      </c>
      <c r="E1215" s="172" t="s">
        <v>225</v>
      </c>
      <c r="F1215" s="172"/>
      <c r="G1215" s="134" t="s">
        <v>127</v>
      </c>
      <c r="H1215" s="135">
        <v>3.4299999999999997E-2</v>
      </c>
      <c r="I1215" s="136">
        <v>23.9</v>
      </c>
      <c r="J1215" s="136">
        <v>0.81</v>
      </c>
    </row>
    <row r="1216" spans="1:10" x14ac:dyDescent="0.3">
      <c r="A1216" s="137" t="s">
        <v>128</v>
      </c>
      <c r="B1216" s="138" t="s">
        <v>1332</v>
      </c>
      <c r="C1216" s="137" t="s">
        <v>9</v>
      </c>
      <c r="D1216" s="137" t="s">
        <v>1333</v>
      </c>
      <c r="E1216" s="173" t="s">
        <v>129</v>
      </c>
      <c r="F1216" s="173"/>
      <c r="G1216" s="139" t="s">
        <v>133</v>
      </c>
      <c r="H1216" s="140">
        <v>2</v>
      </c>
      <c r="I1216" s="141">
        <v>1.98</v>
      </c>
      <c r="J1216" s="141">
        <v>3.96</v>
      </c>
    </row>
    <row r="1217" spans="1:10" x14ac:dyDescent="0.3">
      <c r="A1217" s="137" t="s">
        <v>128</v>
      </c>
      <c r="B1217" s="138" t="s">
        <v>1334</v>
      </c>
      <c r="C1217" s="137" t="s">
        <v>9</v>
      </c>
      <c r="D1217" s="137" t="s">
        <v>1335</v>
      </c>
      <c r="E1217" s="173" t="s">
        <v>129</v>
      </c>
      <c r="F1217" s="173"/>
      <c r="G1217" s="139" t="s">
        <v>133</v>
      </c>
      <c r="H1217" s="140">
        <v>1</v>
      </c>
      <c r="I1217" s="141">
        <v>11.18</v>
      </c>
      <c r="J1217" s="141">
        <v>11.18</v>
      </c>
    </row>
    <row r="1218" spans="1:10" ht="26.4" x14ac:dyDescent="0.3">
      <c r="A1218" s="137" t="s">
        <v>128</v>
      </c>
      <c r="B1218" s="138" t="s">
        <v>345</v>
      </c>
      <c r="C1218" s="137" t="s">
        <v>9</v>
      </c>
      <c r="D1218" s="137" t="s">
        <v>346</v>
      </c>
      <c r="E1218" s="173" t="s">
        <v>129</v>
      </c>
      <c r="F1218" s="173"/>
      <c r="G1218" s="139" t="s">
        <v>133</v>
      </c>
      <c r="H1218" s="140">
        <v>0.05</v>
      </c>
      <c r="I1218" s="141">
        <v>20.64</v>
      </c>
      <c r="J1218" s="141">
        <v>1.03</v>
      </c>
    </row>
    <row r="1219" spans="1:10" ht="26.4" x14ac:dyDescent="0.3">
      <c r="A1219" s="142"/>
      <c r="B1219" s="142"/>
      <c r="C1219" s="142"/>
      <c r="D1219" s="142"/>
      <c r="E1219" s="142" t="s">
        <v>195</v>
      </c>
      <c r="F1219" s="143">
        <v>1.1599999999999999</v>
      </c>
      <c r="G1219" s="142" t="s">
        <v>196</v>
      </c>
      <c r="H1219" s="143">
        <v>0</v>
      </c>
      <c r="I1219" s="142" t="s">
        <v>197</v>
      </c>
      <c r="J1219" s="143">
        <v>1.1599999999999999</v>
      </c>
    </row>
    <row r="1220" spans="1:10" x14ac:dyDescent="0.3">
      <c r="A1220" s="142"/>
      <c r="B1220" s="142"/>
      <c r="C1220" s="142"/>
      <c r="D1220" s="142"/>
      <c r="E1220" s="142" t="s">
        <v>198</v>
      </c>
      <c r="F1220" s="143">
        <v>4.41</v>
      </c>
      <c r="G1220" s="142"/>
      <c r="H1220" s="167" t="s">
        <v>199</v>
      </c>
      <c r="I1220" s="167"/>
      <c r="J1220" s="143">
        <v>22.06</v>
      </c>
    </row>
    <row r="1221" spans="1:10" ht="27" thickBot="1" x14ac:dyDescent="0.35">
      <c r="A1221" s="125"/>
      <c r="B1221" s="125"/>
      <c r="C1221" s="125"/>
      <c r="D1221" s="125"/>
      <c r="E1221" s="125"/>
      <c r="F1221" s="125"/>
      <c r="G1221" s="125" t="s">
        <v>202</v>
      </c>
      <c r="H1221" s="144">
        <v>2</v>
      </c>
      <c r="I1221" s="125" t="s">
        <v>203</v>
      </c>
      <c r="J1221" s="127">
        <v>44.12</v>
      </c>
    </row>
    <row r="1222" spans="1:10" ht="14.4" thickTop="1" x14ac:dyDescent="0.3">
      <c r="A1222" s="145"/>
      <c r="B1222" s="145"/>
      <c r="C1222" s="145"/>
      <c r="D1222" s="145"/>
      <c r="E1222" s="145"/>
      <c r="F1222" s="145"/>
      <c r="G1222" s="145"/>
      <c r="H1222" s="145"/>
      <c r="I1222" s="145"/>
      <c r="J1222" s="145"/>
    </row>
    <row r="1223" spans="1:10" x14ac:dyDescent="0.3">
      <c r="A1223" s="128" t="s">
        <v>810</v>
      </c>
      <c r="B1223" s="129" t="s">
        <v>1</v>
      </c>
      <c r="C1223" s="128" t="s">
        <v>2</v>
      </c>
      <c r="D1223" s="128" t="s">
        <v>3</v>
      </c>
      <c r="E1223" s="169" t="s">
        <v>122</v>
      </c>
      <c r="F1223" s="169"/>
      <c r="G1223" s="130" t="s">
        <v>4</v>
      </c>
      <c r="H1223" s="129" t="s">
        <v>5</v>
      </c>
      <c r="I1223" s="129" t="s">
        <v>6</v>
      </c>
      <c r="J1223" s="129" t="s">
        <v>8</v>
      </c>
    </row>
    <row r="1224" spans="1:10" ht="39.6" x14ac:dyDescent="0.3">
      <c r="A1224" s="117" t="s">
        <v>123</v>
      </c>
      <c r="B1224" s="118" t="s">
        <v>811</v>
      </c>
      <c r="C1224" s="117" t="s">
        <v>9</v>
      </c>
      <c r="D1224" s="117" t="s">
        <v>812</v>
      </c>
      <c r="E1224" s="171" t="s">
        <v>465</v>
      </c>
      <c r="F1224" s="171"/>
      <c r="G1224" s="119" t="s">
        <v>133</v>
      </c>
      <c r="H1224" s="131">
        <v>1</v>
      </c>
      <c r="I1224" s="120">
        <v>9.15</v>
      </c>
      <c r="J1224" s="120">
        <v>9.15</v>
      </c>
    </row>
    <row r="1225" spans="1:10" ht="26.4" x14ac:dyDescent="0.3">
      <c r="A1225" s="132" t="s">
        <v>124</v>
      </c>
      <c r="B1225" s="133" t="s">
        <v>138</v>
      </c>
      <c r="C1225" s="132" t="s">
        <v>9</v>
      </c>
      <c r="D1225" s="132" t="s">
        <v>139</v>
      </c>
      <c r="E1225" s="172" t="s">
        <v>225</v>
      </c>
      <c r="F1225" s="172"/>
      <c r="G1225" s="134" t="s">
        <v>127</v>
      </c>
      <c r="H1225" s="135">
        <v>0.127</v>
      </c>
      <c r="I1225" s="136">
        <v>19.82</v>
      </c>
      <c r="J1225" s="136">
        <v>2.5099999999999998</v>
      </c>
    </row>
    <row r="1226" spans="1:10" ht="26.4" x14ac:dyDescent="0.3">
      <c r="A1226" s="132" t="s">
        <v>124</v>
      </c>
      <c r="B1226" s="133" t="s">
        <v>136</v>
      </c>
      <c r="C1226" s="132" t="s">
        <v>9</v>
      </c>
      <c r="D1226" s="132" t="s">
        <v>137</v>
      </c>
      <c r="E1226" s="172" t="s">
        <v>225</v>
      </c>
      <c r="F1226" s="172"/>
      <c r="G1226" s="134" t="s">
        <v>127</v>
      </c>
      <c r="H1226" s="135">
        <v>0.127</v>
      </c>
      <c r="I1226" s="136">
        <v>23.9</v>
      </c>
      <c r="J1226" s="136">
        <v>3.03</v>
      </c>
    </row>
    <row r="1227" spans="1:10" x14ac:dyDescent="0.3">
      <c r="A1227" s="137" t="s">
        <v>128</v>
      </c>
      <c r="B1227" s="138" t="s">
        <v>459</v>
      </c>
      <c r="C1227" s="137" t="s">
        <v>9</v>
      </c>
      <c r="D1227" s="137" t="s">
        <v>460</v>
      </c>
      <c r="E1227" s="173" t="s">
        <v>129</v>
      </c>
      <c r="F1227" s="173"/>
      <c r="G1227" s="139" t="s">
        <v>133</v>
      </c>
      <c r="H1227" s="140">
        <v>9.9000000000000008E-3</v>
      </c>
      <c r="I1227" s="141">
        <v>50.01</v>
      </c>
      <c r="J1227" s="141">
        <v>0.49</v>
      </c>
    </row>
    <row r="1228" spans="1:10" x14ac:dyDescent="0.3">
      <c r="A1228" s="137" t="s">
        <v>128</v>
      </c>
      <c r="B1228" s="138" t="s">
        <v>1336</v>
      </c>
      <c r="C1228" s="137" t="s">
        <v>9</v>
      </c>
      <c r="D1228" s="137" t="s">
        <v>1337</v>
      </c>
      <c r="E1228" s="173" t="s">
        <v>129</v>
      </c>
      <c r="F1228" s="173"/>
      <c r="G1228" s="139" t="s">
        <v>133</v>
      </c>
      <c r="H1228" s="140">
        <v>1</v>
      </c>
      <c r="I1228" s="141">
        <v>2.27</v>
      </c>
      <c r="J1228" s="141">
        <v>2.27</v>
      </c>
    </row>
    <row r="1229" spans="1:10" x14ac:dyDescent="0.3">
      <c r="A1229" s="137" t="s">
        <v>128</v>
      </c>
      <c r="B1229" s="138" t="s">
        <v>461</v>
      </c>
      <c r="C1229" s="137" t="s">
        <v>9</v>
      </c>
      <c r="D1229" s="137" t="s">
        <v>462</v>
      </c>
      <c r="E1229" s="173" t="s">
        <v>129</v>
      </c>
      <c r="F1229" s="173"/>
      <c r="G1229" s="139" t="s">
        <v>133</v>
      </c>
      <c r="H1229" s="140">
        <v>1.4999999999999999E-2</v>
      </c>
      <c r="I1229" s="141">
        <v>56.66</v>
      </c>
      <c r="J1229" s="141">
        <v>0.84</v>
      </c>
    </row>
    <row r="1230" spans="1:10" x14ac:dyDescent="0.3">
      <c r="A1230" s="137" t="s">
        <v>128</v>
      </c>
      <c r="B1230" s="138" t="s">
        <v>440</v>
      </c>
      <c r="C1230" s="137" t="s">
        <v>9</v>
      </c>
      <c r="D1230" s="137" t="s">
        <v>441</v>
      </c>
      <c r="E1230" s="173" t="s">
        <v>129</v>
      </c>
      <c r="F1230" s="173"/>
      <c r="G1230" s="139" t="s">
        <v>133</v>
      </c>
      <c r="H1230" s="140">
        <v>7.1000000000000004E-3</v>
      </c>
      <c r="I1230" s="141">
        <v>1.8</v>
      </c>
      <c r="J1230" s="141">
        <v>0.01</v>
      </c>
    </row>
    <row r="1231" spans="1:10" ht="26.4" x14ac:dyDescent="0.3">
      <c r="A1231" s="142"/>
      <c r="B1231" s="142"/>
      <c r="C1231" s="142"/>
      <c r="D1231" s="142"/>
      <c r="E1231" s="142" t="s">
        <v>195</v>
      </c>
      <c r="F1231" s="143">
        <v>4.3600000000000003</v>
      </c>
      <c r="G1231" s="142" t="s">
        <v>196</v>
      </c>
      <c r="H1231" s="143">
        <v>0</v>
      </c>
      <c r="I1231" s="142" t="s">
        <v>197</v>
      </c>
      <c r="J1231" s="143">
        <v>4.3600000000000003</v>
      </c>
    </row>
    <row r="1232" spans="1:10" x14ac:dyDescent="0.3">
      <c r="A1232" s="142"/>
      <c r="B1232" s="142"/>
      <c r="C1232" s="142"/>
      <c r="D1232" s="142"/>
      <c r="E1232" s="142" t="s">
        <v>198</v>
      </c>
      <c r="F1232" s="143">
        <v>2.2799999999999998</v>
      </c>
      <c r="G1232" s="142"/>
      <c r="H1232" s="167" t="s">
        <v>199</v>
      </c>
      <c r="I1232" s="167"/>
      <c r="J1232" s="143">
        <v>11.43</v>
      </c>
    </row>
    <row r="1233" spans="1:10" ht="27" thickBot="1" x14ac:dyDescent="0.35">
      <c r="A1233" s="125"/>
      <c r="B1233" s="125"/>
      <c r="C1233" s="125"/>
      <c r="D1233" s="125"/>
      <c r="E1233" s="125"/>
      <c r="F1233" s="125"/>
      <c r="G1233" s="125" t="s">
        <v>202</v>
      </c>
      <c r="H1233" s="144">
        <v>24</v>
      </c>
      <c r="I1233" s="125" t="s">
        <v>203</v>
      </c>
      <c r="J1233" s="127">
        <v>274.32</v>
      </c>
    </row>
    <row r="1234" spans="1:10" ht="14.4" thickTop="1" x14ac:dyDescent="0.3">
      <c r="A1234" s="145"/>
      <c r="B1234" s="145"/>
      <c r="C1234" s="145"/>
      <c r="D1234" s="145"/>
      <c r="E1234" s="145"/>
      <c r="F1234" s="145"/>
      <c r="G1234" s="145"/>
      <c r="H1234" s="145"/>
      <c r="I1234" s="145"/>
      <c r="J1234" s="145"/>
    </row>
    <row r="1235" spans="1:10" x14ac:dyDescent="0.3">
      <c r="A1235" s="128" t="s">
        <v>813</v>
      </c>
      <c r="B1235" s="129" t="s">
        <v>1</v>
      </c>
      <c r="C1235" s="128" t="s">
        <v>2</v>
      </c>
      <c r="D1235" s="128" t="s">
        <v>3</v>
      </c>
      <c r="E1235" s="169" t="s">
        <v>122</v>
      </c>
      <c r="F1235" s="169"/>
      <c r="G1235" s="130" t="s">
        <v>4</v>
      </c>
      <c r="H1235" s="129" t="s">
        <v>5</v>
      </c>
      <c r="I1235" s="129" t="s">
        <v>6</v>
      </c>
      <c r="J1235" s="129" t="s">
        <v>8</v>
      </c>
    </row>
    <row r="1236" spans="1:10" ht="39.6" x14ac:dyDescent="0.3">
      <c r="A1236" s="117" t="s">
        <v>123</v>
      </c>
      <c r="B1236" s="118" t="s">
        <v>814</v>
      </c>
      <c r="C1236" s="117" t="s">
        <v>9</v>
      </c>
      <c r="D1236" s="117" t="s">
        <v>815</v>
      </c>
      <c r="E1236" s="171" t="s">
        <v>465</v>
      </c>
      <c r="F1236" s="171"/>
      <c r="G1236" s="119" t="s">
        <v>133</v>
      </c>
      <c r="H1236" s="131">
        <v>1</v>
      </c>
      <c r="I1236" s="120">
        <v>10.15</v>
      </c>
      <c r="J1236" s="120">
        <v>10.15</v>
      </c>
    </row>
    <row r="1237" spans="1:10" ht="26.4" x14ac:dyDescent="0.3">
      <c r="A1237" s="132" t="s">
        <v>124</v>
      </c>
      <c r="B1237" s="133" t="s">
        <v>138</v>
      </c>
      <c r="C1237" s="132" t="s">
        <v>9</v>
      </c>
      <c r="D1237" s="132" t="s">
        <v>139</v>
      </c>
      <c r="E1237" s="172" t="s">
        <v>225</v>
      </c>
      <c r="F1237" s="172"/>
      <c r="G1237" s="134" t="s">
        <v>127</v>
      </c>
      <c r="H1237" s="135">
        <v>3.4299999999999997E-2</v>
      </c>
      <c r="I1237" s="136">
        <v>19.82</v>
      </c>
      <c r="J1237" s="136">
        <v>0.67</v>
      </c>
    </row>
    <row r="1238" spans="1:10" ht="26.4" x14ac:dyDescent="0.3">
      <c r="A1238" s="132" t="s">
        <v>124</v>
      </c>
      <c r="B1238" s="133" t="s">
        <v>136</v>
      </c>
      <c r="C1238" s="132" t="s">
        <v>9</v>
      </c>
      <c r="D1238" s="132" t="s">
        <v>137</v>
      </c>
      <c r="E1238" s="172" t="s">
        <v>225</v>
      </c>
      <c r="F1238" s="172"/>
      <c r="G1238" s="134" t="s">
        <v>127</v>
      </c>
      <c r="H1238" s="135">
        <v>3.4299999999999997E-2</v>
      </c>
      <c r="I1238" s="136">
        <v>23.9</v>
      </c>
      <c r="J1238" s="136">
        <v>0.81</v>
      </c>
    </row>
    <row r="1239" spans="1:10" x14ac:dyDescent="0.3">
      <c r="A1239" s="137" t="s">
        <v>128</v>
      </c>
      <c r="B1239" s="138" t="s">
        <v>1332</v>
      </c>
      <c r="C1239" s="137" t="s">
        <v>9</v>
      </c>
      <c r="D1239" s="137" t="s">
        <v>1333</v>
      </c>
      <c r="E1239" s="173" t="s">
        <v>129</v>
      </c>
      <c r="F1239" s="173"/>
      <c r="G1239" s="139" t="s">
        <v>133</v>
      </c>
      <c r="H1239" s="140">
        <v>2</v>
      </c>
      <c r="I1239" s="141">
        <v>1.98</v>
      </c>
      <c r="J1239" s="141">
        <v>3.96</v>
      </c>
    </row>
    <row r="1240" spans="1:10" x14ac:dyDescent="0.3">
      <c r="A1240" s="137" t="s">
        <v>128</v>
      </c>
      <c r="B1240" s="138" t="s">
        <v>1338</v>
      </c>
      <c r="C1240" s="137" t="s">
        <v>9</v>
      </c>
      <c r="D1240" s="137" t="s">
        <v>1339</v>
      </c>
      <c r="E1240" s="173" t="s">
        <v>129</v>
      </c>
      <c r="F1240" s="173"/>
      <c r="G1240" s="139" t="s">
        <v>133</v>
      </c>
      <c r="H1240" s="140">
        <v>1</v>
      </c>
      <c r="I1240" s="141">
        <v>3.68</v>
      </c>
      <c r="J1240" s="141">
        <v>3.68</v>
      </c>
    </row>
    <row r="1241" spans="1:10" ht="26.4" x14ac:dyDescent="0.3">
      <c r="A1241" s="137" t="s">
        <v>128</v>
      </c>
      <c r="B1241" s="138" t="s">
        <v>345</v>
      </c>
      <c r="C1241" s="137" t="s">
        <v>9</v>
      </c>
      <c r="D1241" s="137" t="s">
        <v>346</v>
      </c>
      <c r="E1241" s="173" t="s">
        <v>129</v>
      </c>
      <c r="F1241" s="173"/>
      <c r="G1241" s="139" t="s">
        <v>133</v>
      </c>
      <c r="H1241" s="140">
        <v>0.05</v>
      </c>
      <c r="I1241" s="141">
        <v>20.64</v>
      </c>
      <c r="J1241" s="141">
        <v>1.03</v>
      </c>
    </row>
    <row r="1242" spans="1:10" ht="26.4" x14ac:dyDescent="0.3">
      <c r="A1242" s="142"/>
      <c r="B1242" s="142"/>
      <c r="C1242" s="142"/>
      <c r="D1242" s="142"/>
      <c r="E1242" s="142" t="s">
        <v>195</v>
      </c>
      <c r="F1242" s="143">
        <v>1.1599999999999999</v>
      </c>
      <c r="G1242" s="142" t="s">
        <v>196</v>
      </c>
      <c r="H1242" s="143">
        <v>0</v>
      </c>
      <c r="I1242" s="142" t="s">
        <v>197</v>
      </c>
      <c r="J1242" s="143">
        <v>1.1599999999999999</v>
      </c>
    </row>
    <row r="1243" spans="1:10" x14ac:dyDescent="0.3">
      <c r="A1243" s="142"/>
      <c r="B1243" s="142"/>
      <c r="C1243" s="142"/>
      <c r="D1243" s="142"/>
      <c r="E1243" s="142" t="s">
        <v>198</v>
      </c>
      <c r="F1243" s="143">
        <v>2.5299999999999998</v>
      </c>
      <c r="G1243" s="142"/>
      <c r="H1243" s="167" t="s">
        <v>199</v>
      </c>
      <c r="I1243" s="167"/>
      <c r="J1243" s="143">
        <v>12.68</v>
      </c>
    </row>
    <row r="1244" spans="1:10" ht="27" thickBot="1" x14ac:dyDescent="0.35">
      <c r="A1244" s="125"/>
      <c r="B1244" s="125"/>
      <c r="C1244" s="125"/>
      <c r="D1244" s="125"/>
      <c r="E1244" s="125"/>
      <c r="F1244" s="125"/>
      <c r="G1244" s="125" t="s">
        <v>202</v>
      </c>
      <c r="H1244" s="144">
        <v>20</v>
      </c>
      <c r="I1244" s="125" t="s">
        <v>203</v>
      </c>
      <c r="J1244" s="127">
        <v>253.6</v>
      </c>
    </row>
    <row r="1245" spans="1:10" ht="14.4" thickTop="1" x14ac:dyDescent="0.3">
      <c r="A1245" s="145"/>
      <c r="B1245" s="145"/>
      <c r="C1245" s="145"/>
      <c r="D1245" s="145"/>
      <c r="E1245" s="145"/>
      <c r="F1245" s="145"/>
      <c r="G1245" s="145"/>
      <c r="H1245" s="145"/>
      <c r="I1245" s="145"/>
      <c r="J1245" s="145"/>
    </row>
    <row r="1246" spans="1:10" x14ac:dyDescent="0.3">
      <c r="A1246" s="128" t="s">
        <v>816</v>
      </c>
      <c r="B1246" s="129" t="s">
        <v>1</v>
      </c>
      <c r="C1246" s="128" t="s">
        <v>2</v>
      </c>
      <c r="D1246" s="128" t="s">
        <v>3</v>
      </c>
      <c r="E1246" s="169" t="s">
        <v>122</v>
      </c>
      <c r="F1246" s="169"/>
      <c r="G1246" s="130" t="s">
        <v>4</v>
      </c>
      <c r="H1246" s="129" t="s">
        <v>5</v>
      </c>
      <c r="I1246" s="129" t="s">
        <v>6</v>
      </c>
      <c r="J1246" s="129" t="s">
        <v>8</v>
      </c>
    </row>
    <row r="1247" spans="1:10" ht="39.6" x14ac:dyDescent="0.3">
      <c r="A1247" s="117" t="s">
        <v>123</v>
      </c>
      <c r="B1247" s="118" t="s">
        <v>817</v>
      </c>
      <c r="C1247" s="117" t="s">
        <v>9</v>
      </c>
      <c r="D1247" s="117" t="s">
        <v>818</v>
      </c>
      <c r="E1247" s="171" t="s">
        <v>465</v>
      </c>
      <c r="F1247" s="171"/>
      <c r="G1247" s="119" t="s">
        <v>133</v>
      </c>
      <c r="H1247" s="131">
        <v>1</v>
      </c>
      <c r="I1247" s="120">
        <v>27.75</v>
      </c>
      <c r="J1247" s="120">
        <v>27.75</v>
      </c>
    </row>
    <row r="1248" spans="1:10" ht="26.4" x14ac:dyDescent="0.3">
      <c r="A1248" s="132" t="s">
        <v>124</v>
      </c>
      <c r="B1248" s="133" t="s">
        <v>138</v>
      </c>
      <c r="C1248" s="132" t="s">
        <v>9</v>
      </c>
      <c r="D1248" s="132" t="s">
        <v>139</v>
      </c>
      <c r="E1248" s="172" t="s">
        <v>225</v>
      </c>
      <c r="F1248" s="172"/>
      <c r="G1248" s="134" t="s">
        <v>127</v>
      </c>
      <c r="H1248" s="135">
        <v>0.2172</v>
      </c>
      <c r="I1248" s="136">
        <v>19.82</v>
      </c>
      <c r="J1248" s="136">
        <v>4.3</v>
      </c>
    </row>
    <row r="1249" spans="1:10" ht="26.4" x14ac:dyDescent="0.3">
      <c r="A1249" s="132" t="s">
        <v>124</v>
      </c>
      <c r="B1249" s="133" t="s">
        <v>136</v>
      </c>
      <c r="C1249" s="132" t="s">
        <v>9</v>
      </c>
      <c r="D1249" s="132" t="s">
        <v>137</v>
      </c>
      <c r="E1249" s="172" t="s">
        <v>225</v>
      </c>
      <c r="F1249" s="172"/>
      <c r="G1249" s="134" t="s">
        <v>127</v>
      </c>
      <c r="H1249" s="135">
        <v>0.2172</v>
      </c>
      <c r="I1249" s="136">
        <v>23.9</v>
      </c>
      <c r="J1249" s="136">
        <v>5.19</v>
      </c>
    </row>
    <row r="1250" spans="1:10" x14ac:dyDescent="0.3">
      <c r="A1250" s="137" t="s">
        <v>128</v>
      </c>
      <c r="B1250" s="138" t="s">
        <v>1340</v>
      </c>
      <c r="C1250" s="137" t="s">
        <v>9</v>
      </c>
      <c r="D1250" s="137" t="s">
        <v>1341</v>
      </c>
      <c r="E1250" s="173" t="s">
        <v>129</v>
      </c>
      <c r="F1250" s="173"/>
      <c r="G1250" s="139" t="s">
        <v>133</v>
      </c>
      <c r="H1250" s="140">
        <v>2</v>
      </c>
      <c r="I1250" s="141">
        <v>3.5</v>
      </c>
      <c r="J1250" s="141">
        <v>7</v>
      </c>
    </row>
    <row r="1251" spans="1:10" x14ac:dyDescent="0.3">
      <c r="A1251" s="137" t="s">
        <v>128</v>
      </c>
      <c r="B1251" s="138" t="s">
        <v>1342</v>
      </c>
      <c r="C1251" s="137" t="s">
        <v>9</v>
      </c>
      <c r="D1251" s="137" t="s">
        <v>1343</v>
      </c>
      <c r="E1251" s="173" t="s">
        <v>129</v>
      </c>
      <c r="F1251" s="173"/>
      <c r="G1251" s="139" t="s">
        <v>133</v>
      </c>
      <c r="H1251" s="140">
        <v>1</v>
      </c>
      <c r="I1251" s="141">
        <v>8.89</v>
      </c>
      <c r="J1251" s="141">
        <v>8.89</v>
      </c>
    </row>
    <row r="1252" spans="1:10" ht="26.4" x14ac:dyDescent="0.3">
      <c r="A1252" s="137" t="s">
        <v>128</v>
      </c>
      <c r="B1252" s="138" t="s">
        <v>345</v>
      </c>
      <c r="C1252" s="137" t="s">
        <v>9</v>
      </c>
      <c r="D1252" s="137" t="s">
        <v>346</v>
      </c>
      <c r="E1252" s="173" t="s">
        <v>129</v>
      </c>
      <c r="F1252" s="173"/>
      <c r="G1252" s="139" t="s">
        <v>133</v>
      </c>
      <c r="H1252" s="140">
        <v>0.115</v>
      </c>
      <c r="I1252" s="141">
        <v>20.64</v>
      </c>
      <c r="J1252" s="141">
        <v>2.37</v>
      </c>
    </row>
    <row r="1253" spans="1:10" ht="26.4" x14ac:dyDescent="0.3">
      <c r="A1253" s="142"/>
      <c r="B1253" s="142"/>
      <c r="C1253" s="142"/>
      <c r="D1253" s="142"/>
      <c r="E1253" s="142" t="s">
        <v>195</v>
      </c>
      <c r="F1253" s="143">
        <v>7.46</v>
      </c>
      <c r="G1253" s="142" t="s">
        <v>196</v>
      </c>
      <c r="H1253" s="143">
        <v>0</v>
      </c>
      <c r="I1253" s="142" t="s">
        <v>197</v>
      </c>
      <c r="J1253" s="143">
        <v>7.46</v>
      </c>
    </row>
    <row r="1254" spans="1:10" x14ac:dyDescent="0.3">
      <c r="A1254" s="142"/>
      <c r="B1254" s="142"/>
      <c r="C1254" s="142"/>
      <c r="D1254" s="142"/>
      <c r="E1254" s="142" t="s">
        <v>198</v>
      </c>
      <c r="F1254" s="143">
        <v>6.93</v>
      </c>
      <c r="G1254" s="142"/>
      <c r="H1254" s="167" t="s">
        <v>199</v>
      </c>
      <c r="I1254" s="167"/>
      <c r="J1254" s="143">
        <v>34.68</v>
      </c>
    </row>
    <row r="1255" spans="1:10" ht="27" thickBot="1" x14ac:dyDescent="0.35">
      <c r="A1255" s="125"/>
      <c r="B1255" s="125"/>
      <c r="C1255" s="125"/>
      <c r="D1255" s="125"/>
      <c r="E1255" s="125"/>
      <c r="F1255" s="125"/>
      <c r="G1255" s="125" t="s">
        <v>202</v>
      </c>
      <c r="H1255" s="144">
        <v>13</v>
      </c>
      <c r="I1255" s="125" t="s">
        <v>203</v>
      </c>
      <c r="J1255" s="127">
        <v>450.84</v>
      </c>
    </row>
    <row r="1256" spans="1:10" ht="14.4" thickTop="1" x14ac:dyDescent="0.3">
      <c r="A1256" s="145"/>
      <c r="B1256" s="145"/>
      <c r="C1256" s="145"/>
      <c r="D1256" s="145"/>
      <c r="E1256" s="145"/>
      <c r="F1256" s="145"/>
      <c r="G1256" s="145"/>
      <c r="H1256" s="145"/>
      <c r="I1256" s="145"/>
      <c r="J1256" s="145"/>
    </row>
    <row r="1257" spans="1:10" x14ac:dyDescent="0.3">
      <c r="A1257" s="128" t="s">
        <v>819</v>
      </c>
      <c r="B1257" s="129" t="s">
        <v>1</v>
      </c>
      <c r="C1257" s="128" t="s">
        <v>2</v>
      </c>
      <c r="D1257" s="128" t="s">
        <v>3</v>
      </c>
      <c r="E1257" s="169" t="s">
        <v>122</v>
      </c>
      <c r="F1257" s="169"/>
      <c r="G1257" s="130" t="s">
        <v>4</v>
      </c>
      <c r="H1257" s="129" t="s">
        <v>5</v>
      </c>
      <c r="I1257" s="129" t="s">
        <v>6</v>
      </c>
      <c r="J1257" s="129" t="s">
        <v>8</v>
      </c>
    </row>
    <row r="1258" spans="1:10" ht="39.6" x14ac:dyDescent="0.3">
      <c r="A1258" s="117" t="s">
        <v>123</v>
      </c>
      <c r="B1258" s="118" t="s">
        <v>820</v>
      </c>
      <c r="C1258" s="117" t="s">
        <v>9</v>
      </c>
      <c r="D1258" s="117" t="s">
        <v>821</v>
      </c>
      <c r="E1258" s="171" t="s">
        <v>465</v>
      </c>
      <c r="F1258" s="171"/>
      <c r="G1258" s="119" t="s">
        <v>133</v>
      </c>
      <c r="H1258" s="131">
        <v>1</v>
      </c>
      <c r="I1258" s="120">
        <v>8.93</v>
      </c>
      <c r="J1258" s="120">
        <v>8.93</v>
      </c>
    </row>
    <row r="1259" spans="1:10" ht="26.4" x14ac:dyDescent="0.3">
      <c r="A1259" s="132" t="s">
        <v>124</v>
      </c>
      <c r="B1259" s="133" t="s">
        <v>138</v>
      </c>
      <c r="C1259" s="132" t="s">
        <v>9</v>
      </c>
      <c r="D1259" s="132" t="s">
        <v>139</v>
      </c>
      <c r="E1259" s="172" t="s">
        <v>225</v>
      </c>
      <c r="F1259" s="172"/>
      <c r="G1259" s="134" t="s">
        <v>127</v>
      </c>
      <c r="H1259" s="135">
        <v>0.127</v>
      </c>
      <c r="I1259" s="136">
        <v>19.82</v>
      </c>
      <c r="J1259" s="136">
        <v>2.5099999999999998</v>
      </c>
    </row>
    <row r="1260" spans="1:10" ht="26.4" x14ac:dyDescent="0.3">
      <c r="A1260" s="132" t="s">
        <v>124</v>
      </c>
      <c r="B1260" s="133" t="s">
        <v>136</v>
      </c>
      <c r="C1260" s="132" t="s">
        <v>9</v>
      </c>
      <c r="D1260" s="132" t="s">
        <v>137</v>
      </c>
      <c r="E1260" s="172" t="s">
        <v>225</v>
      </c>
      <c r="F1260" s="172"/>
      <c r="G1260" s="134" t="s">
        <v>127</v>
      </c>
      <c r="H1260" s="135">
        <v>0.127</v>
      </c>
      <c r="I1260" s="136">
        <v>23.9</v>
      </c>
      <c r="J1260" s="136">
        <v>3.03</v>
      </c>
    </row>
    <row r="1261" spans="1:10" x14ac:dyDescent="0.3">
      <c r="A1261" s="137" t="s">
        <v>128</v>
      </c>
      <c r="B1261" s="138" t="s">
        <v>459</v>
      </c>
      <c r="C1261" s="137" t="s">
        <v>9</v>
      </c>
      <c r="D1261" s="137" t="s">
        <v>460</v>
      </c>
      <c r="E1261" s="173" t="s">
        <v>129</v>
      </c>
      <c r="F1261" s="173"/>
      <c r="G1261" s="139" t="s">
        <v>133</v>
      </c>
      <c r="H1261" s="140">
        <v>9.9000000000000008E-3</v>
      </c>
      <c r="I1261" s="141">
        <v>50.01</v>
      </c>
      <c r="J1261" s="141">
        <v>0.49</v>
      </c>
    </row>
    <row r="1262" spans="1:10" ht="26.4" x14ac:dyDescent="0.3">
      <c r="A1262" s="137" t="s">
        <v>128</v>
      </c>
      <c r="B1262" s="138" t="s">
        <v>1344</v>
      </c>
      <c r="C1262" s="137" t="s">
        <v>9</v>
      </c>
      <c r="D1262" s="137" t="s">
        <v>1345</v>
      </c>
      <c r="E1262" s="173" t="s">
        <v>129</v>
      </c>
      <c r="F1262" s="173"/>
      <c r="G1262" s="139" t="s">
        <v>133</v>
      </c>
      <c r="H1262" s="140">
        <v>1</v>
      </c>
      <c r="I1262" s="141">
        <v>2.0499999999999998</v>
      </c>
      <c r="J1262" s="141">
        <v>2.0499999999999998</v>
      </c>
    </row>
    <row r="1263" spans="1:10" x14ac:dyDescent="0.3">
      <c r="A1263" s="137" t="s">
        <v>128</v>
      </c>
      <c r="B1263" s="138" t="s">
        <v>461</v>
      </c>
      <c r="C1263" s="137" t="s">
        <v>9</v>
      </c>
      <c r="D1263" s="137" t="s">
        <v>462</v>
      </c>
      <c r="E1263" s="173" t="s">
        <v>129</v>
      </c>
      <c r="F1263" s="173"/>
      <c r="G1263" s="139" t="s">
        <v>133</v>
      </c>
      <c r="H1263" s="140">
        <v>1.4999999999999999E-2</v>
      </c>
      <c r="I1263" s="141">
        <v>56.66</v>
      </c>
      <c r="J1263" s="141">
        <v>0.84</v>
      </c>
    </row>
    <row r="1264" spans="1:10" x14ac:dyDescent="0.3">
      <c r="A1264" s="137" t="s">
        <v>128</v>
      </c>
      <c r="B1264" s="138" t="s">
        <v>440</v>
      </c>
      <c r="C1264" s="137" t="s">
        <v>9</v>
      </c>
      <c r="D1264" s="137" t="s">
        <v>441</v>
      </c>
      <c r="E1264" s="173" t="s">
        <v>129</v>
      </c>
      <c r="F1264" s="173"/>
      <c r="G1264" s="139" t="s">
        <v>133</v>
      </c>
      <c r="H1264" s="140">
        <v>7.1000000000000004E-3</v>
      </c>
      <c r="I1264" s="141">
        <v>1.8</v>
      </c>
      <c r="J1264" s="141">
        <v>0.01</v>
      </c>
    </row>
    <row r="1265" spans="1:10" ht="26.4" x14ac:dyDescent="0.3">
      <c r="A1265" s="142"/>
      <c r="B1265" s="142"/>
      <c r="C1265" s="142"/>
      <c r="D1265" s="142"/>
      <c r="E1265" s="142" t="s">
        <v>195</v>
      </c>
      <c r="F1265" s="143">
        <v>4.3600000000000003</v>
      </c>
      <c r="G1265" s="142" t="s">
        <v>196</v>
      </c>
      <c r="H1265" s="143">
        <v>0</v>
      </c>
      <c r="I1265" s="142" t="s">
        <v>197</v>
      </c>
      <c r="J1265" s="143">
        <v>4.3600000000000003</v>
      </c>
    </row>
    <row r="1266" spans="1:10" x14ac:dyDescent="0.3">
      <c r="A1266" s="142"/>
      <c r="B1266" s="142"/>
      <c r="C1266" s="142"/>
      <c r="D1266" s="142"/>
      <c r="E1266" s="142" t="s">
        <v>198</v>
      </c>
      <c r="F1266" s="143">
        <v>2.23</v>
      </c>
      <c r="G1266" s="142"/>
      <c r="H1266" s="167" t="s">
        <v>199</v>
      </c>
      <c r="I1266" s="167"/>
      <c r="J1266" s="143">
        <v>11.16</v>
      </c>
    </row>
    <row r="1267" spans="1:10" ht="27" thickBot="1" x14ac:dyDescent="0.35">
      <c r="A1267" s="125"/>
      <c r="B1267" s="125"/>
      <c r="C1267" s="125"/>
      <c r="D1267" s="125"/>
      <c r="E1267" s="125"/>
      <c r="F1267" s="125"/>
      <c r="G1267" s="125" t="s">
        <v>202</v>
      </c>
      <c r="H1267" s="144">
        <v>19</v>
      </c>
      <c r="I1267" s="125" t="s">
        <v>203</v>
      </c>
      <c r="J1267" s="127">
        <v>212.04</v>
      </c>
    </row>
    <row r="1268" spans="1:10" ht="14.4" thickTop="1" x14ac:dyDescent="0.3">
      <c r="A1268" s="145"/>
      <c r="B1268" s="145"/>
      <c r="C1268" s="145"/>
      <c r="D1268" s="145"/>
      <c r="E1268" s="145"/>
      <c r="F1268" s="145"/>
      <c r="G1268" s="145"/>
      <c r="H1268" s="145"/>
      <c r="I1268" s="145"/>
      <c r="J1268" s="145"/>
    </row>
    <row r="1269" spans="1:10" x14ac:dyDescent="0.3">
      <c r="A1269" s="128" t="s">
        <v>822</v>
      </c>
      <c r="B1269" s="129" t="s">
        <v>1</v>
      </c>
      <c r="C1269" s="128" t="s">
        <v>2</v>
      </c>
      <c r="D1269" s="128" t="s">
        <v>3</v>
      </c>
      <c r="E1269" s="169" t="s">
        <v>122</v>
      </c>
      <c r="F1269" s="169"/>
      <c r="G1269" s="130" t="s">
        <v>4</v>
      </c>
      <c r="H1269" s="129" t="s">
        <v>5</v>
      </c>
      <c r="I1269" s="129" t="s">
        <v>6</v>
      </c>
      <c r="J1269" s="129" t="s">
        <v>8</v>
      </c>
    </row>
    <row r="1270" spans="1:10" ht="39.6" x14ac:dyDescent="0.3">
      <c r="A1270" s="117" t="s">
        <v>123</v>
      </c>
      <c r="B1270" s="118" t="s">
        <v>823</v>
      </c>
      <c r="C1270" s="117" t="s">
        <v>9</v>
      </c>
      <c r="D1270" s="117" t="s">
        <v>824</v>
      </c>
      <c r="E1270" s="171" t="s">
        <v>465</v>
      </c>
      <c r="F1270" s="171"/>
      <c r="G1270" s="119" t="s">
        <v>133</v>
      </c>
      <c r="H1270" s="131">
        <v>1</v>
      </c>
      <c r="I1270" s="120">
        <v>9.44</v>
      </c>
      <c r="J1270" s="120">
        <v>9.44</v>
      </c>
    </row>
    <row r="1271" spans="1:10" ht="26.4" x14ac:dyDescent="0.3">
      <c r="A1271" s="132" t="s">
        <v>124</v>
      </c>
      <c r="B1271" s="133" t="s">
        <v>138</v>
      </c>
      <c r="C1271" s="132" t="s">
        <v>9</v>
      </c>
      <c r="D1271" s="132" t="s">
        <v>139</v>
      </c>
      <c r="E1271" s="172" t="s">
        <v>225</v>
      </c>
      <c r="F1271" s="172"/>
      <c r="G1271" s="134" t="s">
        <v>127</v>
      </c>
      <c r="H1271" s="135">
        <v>3.4299999999999997E-2</v>
      </c>
      <c r="I1271" s="136">
        <v>19.82</v>
      </c>
      <c r="J1271" s="136">
        <v>0.67</v>
      </c>
    </row>
    <row r="1272" spans="1:10" ht="26.4" x14ac:dyDescent="0.3">
      <c r="A1272" s="132" t="s">
        <v>124</v>
      </c>
      <c r="B1272" s="133" t="s">
        <v>136</v>
      </c>
      <c r="C1272" s="132" t="s">
        <v>9</v>
      </c>
      <c r="D1272" s="132" t="s">
        <v>137</v>
      </c>
      <c r="E1272" s="172" t="s">
        <v>225</v>
      </c>
      <c r="F1272" s="172"/>
      <c r="G1272" s="134" t="s">
        <v>127</v>
      </c>
      <c r="H1272" s="135">
        <v>3.4299999999999997E-2</v>
      </c>
      <c r="I1272" s="136">
        <v>23.9</v>
      </c>
      <c r="J1272" s="136">
        <v>0.81</v>
      </c>
    </row>
    <row r="1273" spans="1:10" x14ac:dyDescent="0.3">
      <c r="A1273" s="137" t="s">
        <v>128</v>
      </c>
      <c r="B1273" s="138" t="s">
        <v>1332</v>
      </c>
      <c r="C1273" s="137" t="s">
        <v>9</v>
      </c>
      <c r="D1273" s="137" t="s">
        <v>1333</v>
      </c>
      <c r="E1273" s="173" t="s">
        <v>129</v>
      </c>
      <c r="F1273" s="173"/>
      <c r="G1273" s="139" t="s">
        <v>133</v>
      </c>
      <c r="H1273" s="140">
        <v>2</v>
      </c>
      <c r="I1273" s="141">
        <v>1.98</v>
      </c>
      <c r="J1273" s="141">
        <v>3.96</v>
      </c>
    </row>
    <row r="1274" spans="1:10" x14ac:dyDescent="0.3">
      <c r="A1274" s="137" t="s">
        <v>128</v>
      </c>
      <c r="B1274" s="138" t="s">
        <v>1346</v>
      </c>
      <c r="C1274" s="137" t="s">
        <v>9</v>
      </c>
      <c r="D1274" s="137" t="s">
        <v>1347</v>
      </c>
      <c r="E1274" s="173" t="s">
        <v>129</v>
      </c>
      <c r="F1274" s="173"/>
      <c r="G1274" s="139" t="s">
        <v>133</v>
      </c>
      <c r="H1274" s="140">
        <v>1</v>
      </c>
      <c r="I1274" s="141">
        <v>2.97</v>
      </c>
      <c r="J1274" s="141">
        <v>2.97</v>
      </c>
    </row>
    <row r="1275" spans="1:10" ht="26.4" x14ac:dyDescent="0.3">
      <c r="A1275" s="137" t="s">
        <v>128</v>
      </c>
      <c r="B1275" s="138" t="s">
        <v>345</v>
      </c>
      <c r="C1275" s="137" t="s">
        <v>9</v>
      </c>
      <c r="D1275" s="137" t="s">
        <v>346</v>
      </c>
      <c r="E1275" s="173" t="s">
        <v>129</v>
      </c>
      <c r="F1275" s="173"/>
      <c r="G1275" s="139" t="s">
        <v>133</v>
      </c>
      <c r="H1275" s="140">
        <v>0.05</v>
      </c>
      <c r="I1275" s="141">
        <v>20.64</v>
      </c>
      <c r="J1275" s="141">
        <v>1.03</v>
      </c>
    </row>
    <row r="1276" spans="1:10" ht="26.4" x14ac:dyDescent="0.3">
      <c r="A1276" s="142"/>
      <c r="B1276" s="142"/>
      <c r="C1276" s="142"/>
      <c r="D1276" s="142"/>
      <c r="E1276" s="142" t="s">
        <v>195</v>
      </c>
      <c r="F1276" s="143">
        <v>1.1599999999999999</v>
      </c>
      <c r="G1276" s="142" t="s">
        <v>196</v>
      </c>
      <c r="H1276" s="143">
        <v>0</v>
      </c>
      <c r="I1276" s="142" t="s">
        <v>197</v>
      </c>
      <c r="J1276" s="143">
        <v>1.1599999999999999</v>
      </c>
    </row>
    <row r="1277" spans="1:10" x14ac:dyDescent="0.3">
      <c r="A1277" s="142"/>
      <c r="B1277" s="142"/>
      <c r="C1277" s="142"/>
      <c r="D1277" s="142"/>
      <c r="E1277" s="142" t="s">
        <v>198</v>
      </c>
      <c r="F1277" s="143">
        <v>2.36</v>
      </c>
      <c r="G1277" s="142"/>
      <c r="H1277" s="167" t="s">
        <v>199</v>
      </c>
      <c r="I1277" s="167"/>
      <c r="J1277" s="143">
        <v>11.8</v>
      </c>
    </row>
    <row r="1278" spans="1:10" ht="27" thickBot="1" x14ac:dyDescent="0.35">
      <c r="A1278" s="125"/>
      <c r="B1278" s="125"/>
      <c r="C1278" s="125"/>
      <c r="D1278" s="125"/>
      <c r="E1278" s="125"/>
      <c r="F1278" s="125"/>
      <c r="G1278" s="125" t="s">
        <v>202</v>
      </c>
      <c r="H1278" s="144">
        <v>2</v>
      </c>
      <c r="I1278" s="125" t="s">
        <v>203</v>
      </c>
      <c r="J1278" s="127">
        <v>23.6</v>
      </c>
    </row>
    <row r="1279" spans="1:10" ht="14.4" thickTop="1" x14ac:dyDescent="0.3">
      <c r="A1279" s="145"/>
      <c r="B1279" s="145"/>
      <c r="C1279" s="145"/>
      <c r="D1279" s="145"/>
      <c r="E1279" s="145"/>
      <c r="F1279" s="145"/>
      <c r="G1279" s="145"/>
      <c r="H1279" s="145"/>
      <c r="I1279" s="145"/>
      <c r="J1279" s="145"/>
    </row>
    <row r="1280" spans="1:10" x14ac:dyDescent="0.3">
      <c r="A1280" s="128" t="s">
        <v>825</v>
      </c>
      <c r="B1280" s="129" t="s">
        <v>1</v>
      </c>
      <c r="C1280" s="128" t="s">
        <v>2</v>
      </c>
      <c r="D1280" s="128" t="s">
        <v>3</v>
      </c>
      <c r="E1280" s="169" t="s">
        <v>122</v>
      </c>
      <c r="F1280" s="169"/>
      <c r="G1280" s="130" t="s">
        <v>4</v>
      </c>
      <c r="H1280" s="129" t="s">
        <v>5</v>
      </c>
      <c r="I1280" s="129" t="s">
        <v>6</v>
      </c>
      <c r="J1280" s="129" t="s">
        <v>8</v>
      </c>
    </row>
    <row r="1281" spans="1:10" ht="39.6" x14ac:dyDescent="0.3">
      <c r="A1281" s="117" t="s">
        <v>123</v>
      </c>
      <c r="B1281" s="118" t="s">
        <v>826</v>
      </c>
      <c r="C1281" s="117" t="s">
        <v>9</v>
      </c>
      <c r="D1281" s="117" t="s">
        <v>827</v>
      </c>
      <c r="E1281" s="171" t="s">
        <v>465</v>
      </c>
      <c r="F1281" s="171"/>
      <c r="G1281" s="119" t="s">
        <v>133</v>
      </c>
      <c r="H1281" s="131">
        <v>1</v>
      </c>
      <c r="I1281" s="120">
        <v>26.94</v>
      </c>
      <c r="J1281" s="120">
        <v>26.94</v>
      </c>
    </row>
    <row r="1282" spans="1:10" ht="26.4" x14ac:dyDescent="0.3">
      <c r="A1282" s="132" t="s">
        <v>124</v>
      </c>
      <c r="B1282" s="133" t="s">
        <v>138</v>
      </c>
      <c r="C1282" s="132" t="s">
        <v>9</v>
      </c>
      <c r="D1282" s="132" t="s">
        <v>139</v>
      </c>
      <c r="E1282" s="172" t="s">
        <v>225</v>
      </c>
      <c r="F1282" s="172"/>
      <c r="G1282" s="134" t="s">
        <v>127</v>
      </c>
      <c r="H1282" s="135">
        <v>0.2172</v>
      </c>
      <c r="I1282" s="136">
        <v>19.82</v>
      </c>
      <c r="J1282" s="136">
        <v>4.3</v>
      </c>
    </row>
    <row r="1283" spans="1:10" ht="26.4" x14ac:dyDescent="0.3">
      <c r="A1283" s="132" t="s">
        <v>124</v>
      </c>
      <c r="B1283" s="133" t="s">
        <v>136</v>
      </c>
      <c r="C1283" s="132" t="s">
        <v>9</v>
      </c>
      <c r="D1283" s="132" t="s">
        <v>137</v>
      </c>
      <c r="E1283" s="172" t="s">
        <v>225</v>
      </c>
      <c r="F1283" s="172"/>
      <c r="G1283" s="134" t="s">
        <v>127</v>
      </c>
      <c r="H1283" s="135">
        <v>0.2172</v>
      </c>
      <c r="I1283" s="136">
        <v>23.9</v>
      </c>
      <c r="J1283" s="136">
        <v>5.19</v>
      </c>
    </row>
    <row r="1284" spans="1:10" x14ac:dyDescent="0.3">
      <c r="A1284" s="137" t="s">
        <v>128</v>
      </c>
      <c r="B1284" s="138" t="s">
        <v>1340</v>
      </c>
      <c r="C1284" s="137" t="s">
        <v>9</v>
      </c>
      <c r="D1284" s="137" t="s">
        <v>1341</v>
      </c>
      <c r="E1284" s="173" t="s">
        <v>129</v>
      </c>
      <c r="F1284" s="173"/>
      <c r="G1284" s="139" t="s">
        <v>133</v>
      </c>
      <c r="H1284" s="140">
        <v>2</v>
      </c>
      <c r="I1284" s="141">
        <v>3.5</v>
      </c>
      <c r="J1284" s="141">
        <v>7</v>
      </c>
    </row>
    <row r="1285" spans="1:10" x14ac:dyDescent="0.3">
      <c r="A1285" s="137" t="s">
        <v>128</v>
      </c>
      <c r="B1285" s="138" t="s">
        <v>1348</v>
      </c>
      <c r="C1285" s="137" t="s">
        <v>9</v>
      </c>
      <c r="D1285" s="137" t="s">
        <v>1349</v>
      </c>
      <c r="E1285" s="173" t="s">
        <v>129</v>
      </c>
      <c r="F1285" s="173"/>
      <c r="G1285" s="139" t="s">
        <v>133</v>
      </c>
      <c r="H1285" s="140">
        <v>1</v>
      </c>
      <c r="I1285" s="141">
        <v>8.08</v>
      </c>
      <c r="J1285" s="141">
        <v>8.08</v>
      </c>
    </row>
    <row r="1286" spans="1:10" ht="26.4" x14ac:dyDescent="0.3">
      <c r="A1286" s="137" t="s">
        <v>128</v>
      </c>
      <c r="B1286" s="138" t="s">
        <v>345</v>
      </c>
      <c r="C1286" s="137" t="s">
        <v>9</v>
      </c>
      <c r="D1286" s="137" t="s">
        <v>346</v>
      </c>
      <c r="E1286" s="173" t="s">
        <v>129</v>
      </c>
      <c r="F1286" s="173"/>
      <c r="G1286" s="139" t="s">
        <v>133</v>
      </c>
      <c r="H1286" s="140">
        <v>0.115</v>
      </c>
      <c r="I1286" s="141">
        <v>20.64</v>
      </c>
      <c r="J1286" s="141">
        <v>2.37</v>
      </c>
    </row>
    <row r="1287" spans="1:10" ht="26.4" x14ac:dyDescent="0.3">
      <c r="A1287" s="142"/>
      <c r="B1287" s="142"/>
      <c r="C1287" s="142"/>
      <c r="D1287" s="142"/>
      <c r="E1287" s="142" t="s">
        <v>195</v>
      </c>
      <c r="F1287" s="143">
        <v>7.46</v>
      </c>
      <c r="G1287" s="142" t="s">
        <v>196</v>
      </c>
      <c r="H1287" s="143">
        <v>0</v>
      </c>
      <c r="I1287" s="142" t="s">
        <v>197</v>
      </c>
      <c r="J1287" s="143">
        <v>7.46</v>
      </c>
    </row>
    <row r="1288" spans="1:10" x14ac:dyDescent="0.3">
      <c r="A1288" s="142"/>
      <c r="B1288" s="142"/>
      <c r="C1288" s="142"/>
      <c r="D1288" s="142"/>
      <c r="E1288" s="142" t="s">
        <v>198</v>
      </c>
      <c r="F1288" s="143">
        <v>6.73</v>
      </c>
      <c r="G1288" s="142"/>
      <c r="H1288" s="167" t="s">
        <v>199</v>
      </c>
      <c r="I1288" s="167"/>
      <c r="J1288" s="143">
        <v>33.67</v>
      </c>
    </row>
    <row r="1289" spans="1:10" ht="27" thickBot="1" x14ac:dyDescent="0.35">
      <c r="A1289" s="125"/>
      <c r="B1289" s="125"/>
      <c r="C1289" s="125"/>
      <c r="D1289" s="125"/>
      <c r="E1289" s="125"/>
      <c r="F1289" s="125"/>
      <c r="G1289" s="125" t="s">
        <v>202</v>
      </c>
      <c r="H1289" s="144">
        <v>18</v>
      </c>
      <c r="I1289" s="125" t="s">
        <v>203</v>
      </c>
      <c r="J1289" s="127">
        <v>606.05999999999995</v>
      </c>
    </row>
    <row r="1290" spans="1:10" ht="14.4" thickTop="1" x14ac:dyDescent="0.3">
      <c r="A1290" s="145"/>
      <c r="B1290" s="145"/>
      <c r="C1290" s="145"/>
      <c r="D1290" s="145"/>
      <c r="E1290" s="145"/>
      <c r="F1290" s="145"/>
      <c r="G1290" s="145"/>
      <c r="H1290" s="145"/>
      <c r="I1290" s="145"/>
      <c r="J1290" s="145"/>
    </row>
    <row r="1291" spans="1:10" x14ac:dyDescent="0.3">
      <c r="A1291" s="128" t="s">
        <v>828</v>
      </c>
      <c r="B1291" s="129" t="s">
        <v>1</v>
      </c>
      <c r="C1291" s="128" t="s">
        <v>2</v>
      </c>
      <c r="D1291" s="128" t="s">
        <v>3</v>
      </c>
      <c r="E1291" s="169" t="s">
        <v>122</v>
      </c>
      <c r="F1291" s="169"/>
      <c r="G1291" s="130" t="s">
        <v>4</v>
      </c>
      <c r="H1291" s="129" t="s">
        <v>5</v>
      </c>
      <c r="I1291" s="129" t="s">
        <v>6</v>
      </c>
      <c r="J1291" s="129" t="s">
        <v>8</v>
      </c>
    </row>
    <row r="1292" spans="1:10" ht="39.6" x14ac:dyDescent="0.3">
      <c r="A1292" s="117" t="s">
        <v>123</v>
      </c>
      <c r="B1292" s="118" t="s">
        <v>829</v>
      </c>
      <c r="C1292" s="117" t="s">
        <v>9</v>
      </c>
      <c r="D1292" s="117" t="s">
        <v>830</v>
      </c>
      <c r="E1292" s="171" t="s">
        <v>465</v>
      </c>
      <c r="F1292" s="171"/>
      <c r="G1292" s="119" t="s">
        <v>133</v>
      </c>
      <c r="H1292" s="131">
        <v>1</v>
      </c>
      <c r="I1292" s="120">
        <v>13.08</v>
      </c>
      <c r="J1292" s="120">
        <v>13.08</v>
      </c>
    </row>
    <row r="1293" spans="1:10" ht="26.4" x14ac:dyDescent="0.3">
      <c r="A1293" s="132" t="s">
        <v>124</v>
      </c>
      <c r="B1293" s="133" t="s">
        <v>138</v>
      </c>
      <c r="C1293" s="132" t="s">
        <v>9</v>
      </c>
      <c r="D1293" s="132" t="s">
        <v>139</v>
      </c>
      <c r="E1293" s="172" t="s">
        <v>225</v>
      </c>
      <c r="F1293" s="172"/>
      <c r="G1293" s="134" t="s">
        <v>127</v>
      </c>
      <c r="H1293" s="135">
        <v>0.16930000000000001</v>
      </c>
      <c r="I1293" s="136">
        <v>19.82</v>
      </c>
      <c r="J1293" s="136">
        <v>3.35</v>
      </c>
    </row>
    <row r="1294" spans="1:10" ht="26.4" x14ac:dyDescent="0.3">
      <c r="A1294" s="132" t="s">
        <v>124</v>
      </c>
      <c r="B1294" s="133" t="s">
        <v>136</v>
      </c>
      <c r="C1294" s="132" t="s">
        <v>9</v>
      </c>
      <c r="D1294" s="132" t="s">
        <v>137</v>
      </c>
      <c r="E1294" s="172" t="s">
        <v>225</v>
      </c>
      <c r="F1294" s="172"/>
      <c r="G1294" s="134" t="s">
        <v>127</v>
      </c>
      <c r="H1294" s="135">
        <v>0.16930000000000001</v>
      </c>
      <c r="I1294" s="136">
        <v>23.9</v>
      </c>
      <c r="J1294" s="136">
        <v>4.04</v>
      </c>
    </row>
    <row r="1295" spans="1:10" x14ac:dyDescent="0.3">
      <c r="A1295" s="137" t="s">
        <v>128</v>
      </c>
      <c r="B1295" s="138" t="s">
        <v>459</v>
      </c>
      <c r="C1295" s="137" t="s">
        <v>9</v>
      </c>
      <c r="D1295" s="137" t="s">
        <v>460</v>
      </c>
      <c r="E1295" s="173" t="s">
        <v>129</v>
      </c>
      <c r="F1295" s="173"/>
      <c r="G1295" s="139" t="s">
        <v>133</v>
      </c>
      <c r="H1295" s="140">
        <v>1.4800000000000001E-2</v>
      </c>
      <c r="I1295" s="141">
        <v>50.01</v>
      </c>
      <c r="J1295" s="141">
        <v>0.74</v>
      </c>
    </row>
    <row r="1296" spans="1:10" ht="26.4" x14ac:dyDescent="0.3">
      <c r="A1296" s="137" t="s">
        <v>128</v>
      </c>
      <c r="B1296" s="138" t="s">
        <v>1350</v>
      </c>
      <c r="C1296" s="137" t="s">
        <v>9</v>
      </c>
      <c r="D1296" s="137" t="s">
        <v>1351</v>
      </c>
      <c r="E1296" s="173" t="s">
        <v>129</v>
      </c>
      <c r="F1296" s="173"/>
      <c r="G1296" s="139" t="s">
        <v>133</v>
      </c>
      <c r="H1296" s="140">
        <v>1</v>
      </c>
      <c r="I1296" s="141">
        <v>3.67</v>
      </c>
      <c r="J1296" s="141">
        <v>3.67</v>
      </c>
    </row>
    <row r="1297" spans="1:10" x14ac:dyDescent="0.3">
      <c r="A1297" s="137" t="s">
        <v>128</v>
      </c>
      <c r="B1297" s="138" t="s">
        <v>461</v>
      </c>
      <c r="C1297" s="137" t="s">
        <v>9</v>
      </c>
      <c r="D1297" s="137" t="s">
        <v>462</v>
      </c>
      <c r="E1297" s="173" t="s">
        <v>129</v>
      </c>
      <c r="F1297" s="173"/>
      <c r="G1297" s="139" t="s">
        <v>133</v>
      </c>
      <c r="H1297" s="140">
        <v>2.2499999999999999E-2</v>
      </c>
      <c r="I1297" s="141">
        <v>56.66</v>
      </c>
      <c r="J1297" s="141">
        <v>1.27</v>
      </c>
    </row>
    <row r="1298" spans="1:10" x14ac:dyDescent="0.3">
      <c r="A1298" s="137" t="s">
        <v>128</v>
      </c>
      <c r="B1298" s="138" t="s">
        <v>440</v>
      </c>
      <c r="C1298" s="137" t="s">
        <v>9</v>
      </c>
      <c r="D1298" s="137" t="s">
        <v>441</v>
      </c>
      <c r="E1298" s="173" t="s">
        <v>129</v>
      </c>
      <c r="F1298" s="173"/>
      <c r="G1298" s="139" t="s">
        <v>133</v>
      </c>
      <c r="H1298" s="140">
        <v>1.0699999999999999E-2</v>
      </c>
      <c r="I1298" s="141">
        <v>1.8</v>
      </c>
      <c r="J1298" s="141">
        <v>0.01</v>
      </c>
    </row>
    <row r="1299" spans="1:10" ht="26.4" x14ac:dyDescent="0.3">
      <c r="A1299" s="142"/>
      <c r="B1299" s="142"/>
      <c r="C1299" s="142"/>
      <c r="D1299" s="142"/>
      <c r="E1299" s="142" t="s">
        <v>195</v>
      </c>
      <c r="F1299" s="143">
        <v>5.81</v>
      </c>
      <c r="G1299" s="142" t="s">
        <v>196</v>
      </c>
      <c r="H1299" s="143">
        <v>0</v>
      </c>
      <c r="I1299" s="142" t="s">
        <v>197</v>
      </c>
      <c r="J1299" s="143">
        <v>5.81</v>
      </c>
    </row>
    <row r="1300" spans="1:10" x14ac:dyDescent="0.3">
      <c r="A1300" s="142"/>
      <c r="B1300" s="142"/>
      <c r="C1300" s="142"/>
      <c r="D1300" s="142"/>
      <c r="E1300" s="142" t="s">
        <v>198</v>
      </c>
      <c r="F1300" s="143">
        <v>3.27</v>
      </c>
      <c r="G1300" s="142"/>
      <c r="H1300" s="167" t="s">
        <v>199</v>
      </c>
      <c r="I1300" s="167"/>
      <c r="J1300" s="143">
        <v>16.350000000000001</v>
      </c>
    </row>
    <row r="1301" spans="1:10" ht="27" thickBot="1" x14ac:dyDescent="0.35">
      <c r="A1301" s="125"/>
      <c r="B1301" s="125"/>
      <c r="C1301" s="125"/>
      <c r="D1301" s="125"/>
      <c r="E1301" s="125"/>
      <c r="F1301" s="125"/>
      <c r="G1301" s="125" t="s">
        <v>202</v>
      </c>
      <c r="H1301" s="144">
        <v>9</v>
      </c>
      <c r="I1301" s="125" t="s">
        <v>203</v>
      </c>
      <c r="J1301" s="127">
        <v>147.15</v>
      </c>
    </row>
    <row r="1302" spans="1:10" ht="14.4" thickTop="1" x14ac:dyDescent="0.3">
      <c r="A1302" s="145"/>
      <c r="B1302" s="145"/>
      <c r="C1302" s="145"/>
      <c r="D1302" s="145"/>
      <c r="E1302" s="145"/>
      <c r="F1302" s="145"/>
      <c r="G1302" s="145"/>
      <c r="H1302" s="145"/>
      <c r="I1302" s="145"/>
      <c r="J1302" s="145"/>
    </row>
    <row r="1303" spans="1:10" x14ac:dyDescent="0.3">
      <c r="A1303" s="128" t="s">
        <v>831</v>
      </c>
      <c r="B1303" s="129" t="s">
        <v>1</v>
      </c>
      <c r="C1303" s="128" t="s">
        <v>2</v>
      </c>
      <c r="D1303" s="128" t="s">
        <v>3</v>
      </c>
      <c r="E1303" s="169" t="s">
        <v>122</v>
      </c>
      <c r="F1303" s="169"/>
      <c r="G1303" s="130" t="s">
        <v>4</v>
      </c>
      <c r="H1303" s="129" t="s">
        <v>5</v>
      </c>
      <c r="I1303" s="129" t="s">
        <v>6</v>
      </c>
      <c r="J1303" s="129" t="s">
        <v>8</v>
      </c>
    </row>
    <row r="1304" spans="1:10" ht="39.6" x14ac:dyDescent="0.3">
      <c r="A1304" s="117" t="s">
        <v>123</v>
      </c>
      <c r="B1304" s="118" t="s">
        <v>832</v>
      </c>
      <c r="C1304" s="117" t="s">
        <v>9</v>
      </c>
      <c r="D1304" s="117" t="s">
        <v>833</v>
      </c>
      <c r="E1304" s="171" t="s">
        <v>465</v>
      </c>
      <c r="F1304" s="171"/>
      <c r="G1304" s="119" t="s">
        <v>133</v>
      </c>
      <c r="H1304" s="131">
        <v>1</v>
      </c>
      <c r="I1304" s="120">
        <v>19.05</v>
      </c>
      <c r="J1304" s="120">
        <v>19.05</v>
      </c>
    </row>
    <row r="1305" spans="1:10" ht="26.4" x14ac:dyDescent="0.3">
      <c r="A1305" s="132" t="s">
        <v>124</v>
      </c>
      <c r="B1305" s="133" t="s">
        <v>138</v>
      </c>
      <c r="C1305" s="132" t="s">
        <v>9</v>
      </c>
      <c r="D1305" s="132" t="s">
        <v>139</v>
      </c>
      <c r="E1305" s="172" t="s">
        <v>225</v>
      </c>
      <c r="F1305" s="172"/>
      <c r="G1305" s="134" t="s">
        <v>127</v>
      </c>
      <c r="H1305" s="135">
        <v>4.5699999999999998E-2</v>
      </c>
      <c r="I1305" s="136">
        <v>19.82</v>
      </c>
      <c r="J1305" s="136">
        <v>0.9</v>
      </c>
    </row>
    <row r="1306" spans="1:10" ht="26.4" x14ac:dyDescent="0.3">
      <c r="A1306" s="132" t="s">
        <v>124</v>
      </c>
      <c r="B1306" s="133" t="s">
        <v>136</v>
      </c>
      <c r="C1306" s="132" t="s">
        <v>9</v>
      </c>
      <c r="D1306" s="132" t="s">
        <v>137</v>
      </c>
      <c r="E1306" s="172" t="s">
        <v>225</v>
      </c>
      <c r="F1306" s="172"/>
      <c r="G1306" s="134" t="s">
        <v>127</v>
      </c>
      <c r="H1306" s="135">
        <v>4.5699999999999998E-2</v>
      </c>
      <c r="I1306" s="136">
        <v>23.9</v>
      </c>
      <c r="J1306" s="136">
        <v>1.0900000000000001</v>
      </c>
    </row>
    <row r="1307" spans="1:10" x14ac:dyDescent="0.3">
      <c r="A1307" s="137" t="s">
        <v>128</v>
      </c>
      <c r="B1307" s="138" t="s">
        <v>1332</v>
      </c>
      <c r="C1307" s="137" t="s">
        <v>9</v>
      </c>
      <c r="D1307" s="137" t="s">
        <v>1333</v>
      </c>
      <c r="E1307" s="173" t="s">
        <v>129</v>
      </c>
      <c r="F1307" s="173"/>
      <c r="G1307" s="139" t="s">
        <v>133</v>
      </c>
      <c r="H1307" s="140">
        <v>3</v>
      </c>
      <c r="I1307" s="141">
        <v>1.98</v>
      </c>
      <c r="J1307" s="141">
        <v>5.94</v>
      </c>
    </row>
    <row r="1308" spans="1:10" ht="26.4" x14ac:dyDescent="0.3">
      <c r="A1308" s="137" t="s">
        <v>128</v>
      </c>
      <c r="B1308" s="138" t="s">
        <v>1352</v>
      </c>
      <c r="C1308" s="137" t="s">
        <v>9</v>
      </c>
      <c r="D1308" s="137" t="s">
        <v>1353</v>
      </c>
      <c r="E1308" s="173" t="s">
        <v>129</v>
      </c>
      <c r="F1308" s="173"/>
      <c r="G1308" s="139" t="s">
        <v>133</v>
      </c>
      <c r="H1308" s="140">
        <v>1</v>
      </c>
      <c r="I1308" s="141">
        <v>9.58</v>
      </c>
      <c r="J1308" s="141">
        <v>9.58</v>
      </c>
    </row>
    <row r="1309" spans="1:10" ht="26.4" x14ac:dyDescent="0.3">
      <c r="A1309" s="137" t="s">
        <v>128</v>
      </c>
      <c r="B1309" s="138" t="s">
        <v>345</v>
      </c>
      <c r="C1309" s="137" t="s">
        <v>9</v>
      </c>
      <c r="D1309" s="137" t="s">
        <v>346</v>
      </c>
      <c r="E1309" s="173" t="s">
        <v>129</v>
      </c>
      <c r="F1309" s="173"/>
      <c r="G1309" s="139" t="s">
        <v>133</v>
      </c>
      <c r="H1309" s="140">
        <v>7.4999999999999997E-2</v>
      </c>
      <c r="I1309" s="141">
        <v>20.64</v>
      </c>
      <c r="J1309" s="141">
        <v>1.54</v>
      </c>
    </row>
    <row r="1310" spans="1:10" ht="26.4" x14ac:dyDescent="0.3">
      <c r="A1310" s="142"/>
      <c r="B1310" s="142"/>
      <c r="C1310" s="142"/>
      <c r="D1310" s="142"/>
      <c r="E1310" s="142" t="s">
        <v>195</v>
      </c>
      <c r="F1310" s="143">
        <v>1.56</v>
      </c>
      <c r="G1310" s="142" t="s">
        <v>196</v>
      </c>
      <c r="H1310" s="143">
        <v>0</v>
      </c>
      <c r="I1310" s="142" t="s">
        <v>197</v>
      </c>
      <c r="J1310" s="143">
        <v>1.56</v>
      </c>
    </row>
    <row r="1311" spans="1:10" x14ac:dyDescent="0.3">
      <c r="A1311" s="142"/>
      <c r="B1311" s="142"/>
      <c r="C1311" s="142"/>
      <c r="D1311" s="142"/>
      <c r="E1311" s="142" t="s">
        <v>198</v>
      </c>
      <c r="F1311" s="143">
        <v>4.76</v>
      </c>
      <c r="G1311" s="142"/>
      <c r="H1311" s="167" t="s">
        <v>199</v>
      </c>
      <c r="I1311" s="167"/>
      <c r="J1311" s="143">
        <v>23.81</v>
      </c>
    </row>
    <row r="1312" spans="1:10" ht="27" thickBot="1" x14ac:dyDescent="0.35">
      <c r="A1312" s="125"/>
      <c r="B1312" s="125"/>
      <c r="C1312" s="125"/>
      <c r="D1312" s="125"/>
      <c r="E1312" s="125"/>
      <c r="F1312" s="125"/>
      <c r="G1312" s="125" t="s">
        <v>202</v>
      </c>
      <c r="H1312" s="144">
        <v>1</v>
      </c>
      <c r="I1312" s="125" t="s">
        <v>203</v>
      </c>
      <c r="J1312" s="127">
        <v>23.81</v>
      </c>
    </row>
    <row r="1313" spans="1:10" ht="14.4" thickTop="1" x14ac:dyDescent="0.3">
      <c r="A1313" s="145"/>
      <c r="B1313" s="145"/>
      <c r="C1313" s="145"/>
      <c r="D1313" s="145"/>
      <c r="E1313" s="145"/>
      <c r="F1313" s="145"/>
      <c r="G1313" s="145"/>
      <c r="H1313" s="145"/>
      <c r="I1313" s="145"/>
      <c r="J1313" s="145"/>
    </row>
    <row r="1314" spans="1:10" x14ac:dyDescent="0.3">
      <c r="A1314" s="128" t="s">
        <v>834</v>
      </c>
      <c r="B1314" s="129" t="s">
        <v>1</v>
      </c>
      <c r="C1314" s="128" t="s">
        <v>2</v>
      </c>
      <c r="D1314" s="128" t="s">
        <v>3</v>
      </c>
      <c r="E1314" s="169" t="s">
        <v>122</v>
      </c>
      <c r="F1314" s="169"/>
      <c r="G1314" s="130" t="s">
        <v>4</v>
      </c>
      <c r="H1314" s="129" t="s">
        <v>5</v>
      </c>
      <c r="I1314" s="129" t="s">
        <v>6</v>
      </c>
      <c r="J1314" s="129" t="s">
        <v>8</v>
      </c>
    </row>
    <row r="1315" spans="1:10" x14ac:dyDescent="0.3">
      <c r="A1315" s="117" t="s">
        <v>123</v>
      </c>
      <c r="B1315" s="118" t="s">
        <v>835</v>
      </c>
      <c r="C1315" s="117" t="s">
        <v>158</v>
      </c>
      <c r="D1315" s="117" t="s">
        <v>836</v>
      </c>
      <c r="E1315" s="171" t="s">
        <v>1318</v>
      </c>
      <c r="F1315" s="171"/>
      <c r="G1315" s="119" t="s">
        <v>164</v>
      </c>
      <c r="H1315" s="131">
        <v>1</v>
      </c>
      <c r="I1315" s="120">
        <v>45.96</v>
      </c>
      <c r="J1315" s="120">
        <v>45.96</v>
      </c>
    </row>
    <row r="1316" spans="1:10" ht="26.4" x14ac:dyDescent="0.3">
      <c r="A1316" s="132" t="s">
        <v>124</v>
      </c>
      <c r="B1316" s="133" t="s">
        <v>162</v>
      </c>
      <c r="C1316" s="132" t="s">
        <v>158</v>
      </c>
      <c r="D1316" s="132" t="s">
        <v>163</v>
      </c>
      <c r="E1316" s="172" t="s">
        <v>160</v>
      </c>
      <c r="F1316" s="172"/>
      <c r="G1316" s="134" t="s">
        <v>161</v>
      </c>
      <c r="H1316" s="135">
        <v>0.46</v>
      </c>
      <c r="I1316" s="136">
        <v>3.86</v>
      </c>
      <c r="J1316" s="136">
        <v>1.77</v>
      </c>
    </row>
    <row r="1317" spans="1:10" ht="26.4" x14ac:dyDescent="0.3">
      <c r="A1317" s="132" t="s">
        <v>124</v>
      </c>
      <c r="B1317" s="133" t="s">
        <v>1304</v>
      </c>
      <c r="C1317" s="132" t="s">
        <v>158</v>
      </c>
      <c r="D1317" s="132" t="s">
        <v>1305</v>
      </c>
      <c r="E1317" s="172" t="s">
        <v>160</v>
      </c>
      <c r="F1317" s="172"/>
      <c r="G1317" s="134" t="s">
        <v>161</v>
      </c>
      <c r="H1317" s="135">
        <v>0.46</v>
      </c>
      <c r="I1317" s="136">
        <v>3.8</v>
      </c>
      <c r="J1317" s="136">
        <v>1.74</v>
      </c>
    </row>
    <row r="1318" spans="1:10" ht="39.6" x14ac:dyDescent="0.3">
      <c r="A1318" s="137" t="s">
        <v>128</v>
      </c>
      <c r="B1318" s="138" t="s">
        <v>1354</v>
      </c>
      <c r="C1318" s="137" t="s">
        <v>158</v>
      </c>
      <c r="D1318" s="137" t="s">
        <v>1355</v>
      </c>
      <c r="E1318" s="173" t="s">
        <v>129</v>
      </c>
      <c r="F1318" s="173"/>
      <c r="G1318" s="139" t="s">
        <v>164</v>
      </c>
      <c r="H1318" s="140">
        <v>1</v>
      </c>
      <c r="I1318" s="141">
        <v>1.81</v>
      </c>
      <c r="J1318" s="141">
        <v>1.81</v>
      </c>
    </row>
    <row r="1319" spans="1:10" ht="39.6" x14ac:dyDescent="0.3">
      <c r="A1319" s="137" t="s">
        <v>128</v>
      </c>
      <c r="B1319" s="138" t="s">
        <v>1356</v>
      </c>
      <c r="C1319" s="137" t="s">
        <v>158</v>
      </c>
      <c r="D1319" s="137" t="s">
        <v>1357</v>
      </c>
      <c r="E1319" s="173" t="s">
        <v>129</v>
      </c>
      <c r="F1319" s="173"/>
      <c r="G1319" s="139" t="s">
        <v>164</v>
      </c>
      <c r="H1319" s="140">
        <v>1</v>
      </c>
      <c r="I1319" s="141">
        <v>3.2</v>
      </c>
      <c r="J1319" s="141">
        <v>3.2</v>
      </c>
    </row>
    <row r="1320" spans="1:10" ht="39.6" x14ac:dyDescent="0.3">
      <c r="A1320" s="137" t="s">
        <v>128</v>
      </c>
      <c r="B1320" s="138" t="s">
        <v>1306</v>
      </c>
      <c r="C1320" s="137" t="s">
        <v>158</v>
      </c>
      <c r="D1320" s="137" t="s">
        <v>1307</v>
      </c>
      <c r="E1320" s="173" t="s">
        <v>140</v>
      </c>
      <c r="F1320" s="173"/>
      <c r="G1320" s="139" t="s">
        <v>161</v>
      </c>
      <c r="H1320" s="140">
        <v>0.46</v>
      </c>
      <c r="I1320" s="141">
        <v>20.440000000000001</v>
      </c>
      <c r="J1320" s="141">
        <v>9.4</v>
      </c>
    </row>
    <row r="1321" spans="1:10" ht="39.6" x14ac:dyDescent="0.3">
      <c r="A1321" s="137" t="s">
        <v>128</v>
      </c>
      <c r="B1321" s="138" t="s">
        <v>200</v>
      </c>
      <c r="C1321" s="137" t="s">
        <v>158</v>
      </c>
      <c r="D1321" s="137" t="s">
        <v>201</v>
      </c>
      <c r="E1321" s="173" t="s">
        <v>140</v>
      </c>
      <c r="F1321" s="173"/>
      <c r="G1321" s="139" t="s">
        <v>161</v>
      </c>
      <c r="H1321" s="140">
        <v>0.46</v>
      </c>
      <c r="I1321" s="141">
        <v>14.58</v>
      </c>
      <c r="J1321" s="141">
        <v>6.7</v>
      </c>
    </row>
    <row r="1322" spans="1:10" x14ac:dyDescent="0.3">
      <c r="A1322" s="137" t="s">
        <v>128</v>
      </c>
      <c r="B1322" s="138" t="s">
        <v>1358</v>
      </c>
      <c r="C1322" s="137" t="s">
        <v>158</v>
      </c>
      <c r="D1322" s="137" t="s">
        <v>1359</v>
      </c>
      <c r="E1322" s="173" t="s">
        <v>129</v>
      </c>
      <c r="F1322" s="173"/>
      <c r="G1322" s="139" t="s">
        <v>164</v>
      </c>
      <c r="H1322" s="140">
        <v>1</v>
      </c>
      <c r="I1322" s="141">
        <v>17.79</v>
      </c>
      <c r="J1322" s="141">
        <v>17.79</v>
      </c>
    </row>
    <row r="1323" spans="1:10" x14ac:dyDescent="0.3">
      <c r="A1323" s="137" t="s">
        <v>128</v>
      </c>
      <c r="B1323" s="138" t="s">
        <v>1360</v>
      </c>
      <c r="C1323" s="137" t="s">
        <v>158</v>
      </c>
      <c r="D1323" s="137" t="s">
        <v>1361</v>
      </c>
      <c r="E1323" s="173" t="s">
        <v>129</v>
      </c>
      <c r="F1323" s="173"/>
      <c r="G1323" s="139" t="s">
        <v>141</v>
      </c>
      <c r="H1323" s="140">
        <v>5.6000000000000001E-2</v>
      </c>
      <c r="I1323" s="141">
        <v>63.5</v>
      </c>
      <c r="J1323" s="141">
        <v>3.55</v>
      </c>
    </row>
    <row r="1324" spans="1:10" ht="26.4" x14ac:dyDescent="0.3">
      <c r="A1324" s="142"/>
      <c r="B1324" s="142"/>
      <c r="C1324" s="142"/>
      <c r="D1324" s="142"/>
      <c r="E1324" s="142" t="s">
        <v>195</v>
      </c>
      <c r="F1324" s="143">
        <v>16.100000000000001</v>
      </c>
      <c r="G1324" s="142" t="s">
        <v>196</v>
      </c>
      <c r="H1324" s="143">
        <v>0</v>
      </c>
      <c r="I1324" s="142" t="s">
        <v>197</v>
      </c>
      <c r="J1324" s="143">
        <v>16.100000000000001</v>
      </c>
    </row>
    <row r="1325" spans="1:10" x14ac:dyDescent="0.3">
      <c r="A1325" s="142"/>
      <c r="B1325" s="142"/>
      <c r="C1325" s="142"/>
      <c r="D1325" s="142"/>
      <c r="E1325" s="142" t="s">
        <v>198</v>
      </c>
      <c r="F1325" s="143">
        <v>11.49</v>
      </c>
      <c r="G1325" s="142"/>
      <c r="H1325" s="167" t="s">
        <v>199</v>
      </c>
      <c r="I1325" s="167"/>
      <c r="J1325" s="143">
        <v>57.45</v>
      </c>
    </row>
    <row r="1326" spans="1:10" ht="27" thickBot="1" x14ac:dyDescent="0.35">
      <c r="A1326" s="125"/>
      <c r="B1326" s="125"/>
      <c r="C1326" s="125"/>
      <c r="D1326" s="125"/>
      <c r="E1326" s="125"/>
      <c r="F1326" s="125"/>
      <c r="G1326" s="125" t="s">
        <v>202</v>
      </c>
      <c r="H1326" s="144">
        <v>6</v>
      </c>
      <c r="I1326" s="125" t="s">
        <v>203</v>
      </c>
      <c r="J1326" s="127">
        <v>344.7</v>
      </c>
    </row>
    <row r="1327" spans="1:10" ht="14.4" thickTop="1" x14ac:dyDescent="0.3">
      <c r="A1327" s="145"/>
      <c r="B1327" s="145"/>
      <c r="C1327" s="145"/>
      <c r="D1327" s="145"/>
      <c r="E1327" s="145"/>
      <c r="F1327" s="145"/>
      <c r="G1327" s="145"/>
      <c r="H1327" s="145"/>
      <c r="I1327" s="145"/>
      <c r="J1327" s="145"/>
    </row>
    <row r="1328" spans="1:10" x14ac:dyDescent="0.3">
      <c r="A1328" s="128" t="s">
        <v>837</v>
      </c>
      <c r="B1328" s="129" t="s">
        <v>1</v>
      </c>
      <c r="C1328" s="128" t="s">
        <v>2</v>
      </c>
      <c r="D1328" s="128" t="s">
        <v>3</v>
      </c>
      <c r="E1328" s="169" t="s">
        <v>122</v>
      </c>
      <c r="F1328" s="169"/>
      <c r="G1328" s="130" t="s">
        <v>4</v>
      </c>
      <c r="H1328" s="129" t="s">
        <v>5</v>
      </c>
      <c r="I1328" s="129" t="s">
        <v>6</v>
      </c>
      <c r="J1328" s="129" t="s">
        <v>8</v>
      </c>
    </row>
    <row r="1329" spans="1:10" ht="39.6" x14ac:dyDescent="0.3">
      <c r="A1329" s="117" t="s">
        <v>123</v>
      </c>
      <c r="B1329" s="118" t="s">
        <v>838</v>
      </c>
      <c r="C1329" s="117" t="s">
        <v>9</v>
      </c>
      <c r="D1329" s="117" t="s">
        <v>839</v>
      </c>
      <c r="E1329" s="171" t="s">
        <v>465</v>
      </c>
      <c r="F1329" s="171"/>
      <c r="G1329" s="119" t="s">
        <v>133</v>
      </c>
      <c r="H1329" s="131">
        <v>1</v>
      </c>
      <c r="I1329" s="120">
        <v>45.5</v>
      </c>
      <c r="J1329" s="120">
        <v>45.5</v>
      </c>
    </row>
    <row r="1330" spans="1:10" ht="26.4" x14ac:dyDescent="0.3">
      <c r="A1330" s="132" t="s">
        <v>124</v>
      </c>
      <c r="B1330" s="133" t="s">
        <v>138</v>
      </c>
      <c r="C1330" s="132" t="s">
        <v>9</v>
      </c>
      <c r="D1330" s="132" t="s">
        <v>139</v>
      </c>
      <c r="E1330" s="172" t="s">
        <v>225</v>
      </c>
      <c r="F1330" s="172"/>
      <c r="G1330" s="134" t="s">
        <v>127</v>
      </c>
      <c r="H1330" s="135">
        <v>0.24890000000000001</v>
      </c>
      <c r="I1330" s="136">
        <v>19.82</v>
      </c>
      <c r="J1330" s="136">
        <v>4.93</v>
      </c>
    </row>
    <row r="1331" spans="1:10" ht="26.4" x14ac:dyDescent="0.3">
      <c r="A1331" s="132" t="s">
        <v>124</v>
      </c>
      <c r="B1331" s="133" t="s">
        <v>136</v>
      </c>
      <c r="C1331" s="132" t="s">
        <v>9</v>
      </c>
      <c r="D1331" s="132" t="s">
        <v>137</v>
      </c>
      <c r="E1331" s="172" t="s">
        <v>225</v>
      </c>
      <c r="F1331" s="172"/>
      <c r="G1331" s="134" t="s">
        <v>127</v>
      </c>
      <c r="H1331" s="135">
        <v>0.24890000000000001</v>
      </c>
      <c r="I1331" s="136">
        <v>23.9</v>
      </c>
      <c r="J1331" s="136">
        <v>5.94</v>
      </c>
    </row>
    <row r="1332" spans="1:10" x14ac:dyDescent="0.3">
      <c r="A1332" s="137" t="s">
        <v>128</v>
      </c>
      <c r="B1332" s="138" t="s">
        <v>1362</v>
      </c>
      <c r="C1332" s="137" t="s">
        <v>9</v>
      </c>
      <c r="D1332" s="137" t="s">
        <v>1363</v>
      </c>
      <c r="E1332" s="173" t="s">
        <v>129</v>
      </c>
      <c r="F1332" s="173"/>
      <c r="G1332" s="139" t="s">
        <v>133</v>
      </c>
      <c r="H1332" s="140">
        <v>1</v>
      </c>
      <c r="I1332" s="141">
        <v>2.91</v>
      </c>
      <c r="J1332" s="141">
        <v>2.91</v>
      </c>
    </row>
    <row r="1333" spans="1:10" x14ac:dyDescent="0.3">
      <c r="A1333" s="137" t="s">
        <v>128</v>
      </c>
      <c r="B1333" s="138" t="s">
        <v>1340</v>
      </c>
      <c r="C1333" s="137" t="s">
        <v>9</v>
      </c>
      <c r="D1333" s="137" t="s">
        <v>1341</v>
      </c>
      <c r="E1333" s="173" t="s">
        <v>129</v>
      </c>
      <c r="F1333" s="173"/>
      <c r="G1333" s="139" t="s">
        <v>133</v>
      </c>
      <c r="H1333" s="140">
        <v>2</v>
      </c>
      <c r="I1333" s="141">
        <v>3.5</v>
      </c>
      <c r="J1333" s="141">
        <v>7</v>
      </c>
    </row>
    <row r="1334" spans="1:10" ht="26.4" x14ac:dyDescent="0.3">
      <c r="A1334" s="137" t="s">
        <v>128</v>
      </c>
      <c r="B1334" s="138" t="s">
        <v>1364</v>
      </c>
      <c r="C1334" s="137" t="s">
        <v>9</v>
      </c>
      <c r="D1334" s="137" t="s">
        <v>1365</v>
      </c>
      <c r="E1334" s="173" t="s">
        <v>129</v>
      </c>
      <c r="F1334" s="173"/>
      <c r="G1334" s="139" t="s">
        <v>133</v>
      </c>
      <c r="H1334" s="140">
        <v>1</v>
      </c>
      <c r="I1334" s="141">
        <v>21.58</v>
      </c>
      <c r="J1334" s="141">
        <v>21.58</v>
      </c>
    </row>
    <row r="1335" spans="1:10" ht="26.4" x14ac:dyDescent="0.3">
      <c r="A1335" s="137" t="s">
        <v>128</v>
      </c>
      <c r="B1335" s="138" t="s">
        <v>345</v>
      </c>
      <c r="C1335" s="137" t="s">
        <v>9</v>
      </c>
      <c r="D1335" s="137" t="s">
        <v>346</v>
      </c>
      <c r="E1335" s="173" t="s">
        <v>129</v>
      </c>
      <c r="F1335" s="173"/>
      <c r="G1335" s="139" t="s">
        <v>133</v>
      </c>
      <c r="H1335" s="140">
        <v>0.1525</v>
      </c>
      <c r="I1335" s="141">
        <v>20.64</v>
      </c>
      <c r="J1335" s="141">
        <v>3.14</v>
      </c>
    </row>
    <row r="1336" spans="1:10" ht="26.4" x14ac:dyDescent="0.3">
      <c r="A1336" s="142"/>
      <c r="B1336" s="142"/>
      <c r="C1336" s="142"/>
      <c r="D1336" s="142"/>
      <c r="E1336" s="142" t="s">
        <v>195</v>
      </c>
      <c r="F1336" s="143">
        <v>8.5500000000000007</v>
      </c>
      <c r="G1336" s="142" t="s">
        <v>196</v>
      </c>
      <c r="H1336" s="143">
        <v>0</v>
      </c>
      <c r="I1336" s="142" t="s">
        <v>197</v>
      </c>
      <c r="J1336" s="143">
        <v>8.5500000000000007</v>
      </c>
    </row>
    <row r="1337" spans="1:10" x14ac:dyDescent="0.3">
      <c r="A1337" s="142"/>
      <c r="B1337" s="142"/>
      <c r="C1337" s="142"/>
      <c r="D1337" s="142"/>
      <c r="E1337" s="142" t="s">
        <v>198</v>
      </c>
      <c r="F1337" s="143">
        <v>11.37</v>
      </c>
      <c r="G1337" s="142"/>
      <c r="H1337" s="167" t="s">
        <v>199</v>
      </c>
      <c r="I1337" s="167"/>
      <c r="J1337" s="143">
        <v>56.87</v>
      </c>
    </row>
    <row r="1338" spans="1:10" ht="27" thickBot="1" x14ac:dyDescent="0.35">
      <c r="A1338" s="125"/>
      <c r="B1338" s="125"/>
      <c r="C1338" s="125"/>
      <c r="D1338" s="125"/>
      <c r="E1338" s="125"/>
      <c r="F1338" s="125"/>
      <c r="G1338" s="125" t="s">
        <v>202</v>
      </c>
      <c r="H1338" s="144">
        <v>1</v>
      </c>
      <c r="I1338" s="125" t="s">
        <v>203</v>
      </c>
      <c r="J1338" s="127">
        <v>56.87</v>
      </c>
    </row>
    <row r="1339" spans="1:10" ht="14.4" thickTop="1" x14ac:dyDescent="0.3">
      <c r="A1339" s="145"/>
      <c r="B1339" s="145"/>
      <c r="C1339" s="145"/>
      <c r="D1339" s="145"/>
      <c r="E1339" s="145"/>
      <c r="F1339" s="145"/>
      <c r="G1339" s="145"/>
      <c r="H1339" s="145"/>
      <c r="I1339" s="145"/>
      <c r="J1339" s="145"/>
    </row>
    <row r="1340" spans="1:10" x14ac:dyDescent="0.3">
      <c r="A1340" s="128" t="s">
        <v>840</v>
      </c>
      <c r="B1340" s="129" t="s">
        <v>1</v>
      </c>
      <c r="C1340" s="128" t="s">
        <v>2</v>
      </c>
      <c r="D1340" s="128" t="s">
        <v>3</v>
      </c>
      <c r="E1340" s="169" t="s">
        <v>122</v>
      </c>
      <c r="F1340" s="169"/>
      <c r="G1340" s="130" t="s">
        <v>4</v>
      </c>
      <c r="H1340" s="129" t="s">
        <v>5</v>
      </c>
      <c r="I1340" s="129" t="s">
        <v>6</v>
      </c>
      <c r="J1340" s="129" t="s">
        <v>8</v>
      </c>
    </row>
    <row r="1341" spans="1:10" ht="39.6" x14ac:dyDescent="0.3">
      <c r="A1341" s="117" t="s">
        <v>123</v>
      </c>
      <c r="B1341" s="118" t="s">
        <v>841</v>
      </c>
      <c r="C1341" s="117" t="s">
        <v>9</v>
      </c>
      <c r="D1341" s="117" t="s">
        <v>842</v>
      </c>
      <c r="E1341" s="171" t="s">
        <v>465</v>
      </c>
      <c r="F1341" s="171"/>
      <c r="G1341" s="119" t="s">
        <v>133</v>
      </c>
      <c r="H1341" s="131">
        <v>1</v>
      </c>
      <c r="I1341" s="120">
        <v>50.06</v>
      </c>
      <c r="J1341" s="120">
        <v>50.06</v>
      </c>
    </row>
    <row r="1342" spans="1:10" ht="26.4" x14ac:dyDescent="0.3">
      <c r="A1342" s="132" t="s">
        <v>124</v>
      </c>
      <c r="B1342" s="133" t="s">
        <v>138</v>
      </c>
      <c r="C1342" s="132" t="s">
        <v>9</v>
      </c>
      <c r="D1342" s="132" t="s">
        <v>139</v>
      </c>
      <c r="E1342" s="172" t="s">
        <v>225</v>
      </c>
      <c r="F1342" s="172"/>
      <c r="G1342" s="134" t="s">
        <v>127</v>
      </c>
      <c r="H1342" s="135">
        <v>0.28960000000000002</v>
      </c>
      <c r="I1342" s="136">
        <v>19.82</v>
      </c>
      <c r="J1342" s="136">
        <v>5.73</v>
      </c>
    </row>
    <row r="1343" spans="1:10" ht="26.4" x14ac:dyDescent="0.3">
      <c r="A1343" s="132" t="s">
        <v>124</v>
      </c>
      <c r="B1343" s="133" t="s">
        <v>136</v>
      </c>
      <c r="C1343" s="132" t="s">
        <v>9</v>
      </c>
      <c r="D1343" s="132" t="s">
        <v>137</v>
      </c>
      <c r="E1343" s="172" t="s">
        <v>225</v>
      </c>
      <c r="F1343" s="172"/>
      <c r="G1343" s="134" t="s">
        <v>127</v>
      </c>
      <c r="H1343" s="135">
        <v>0.28960000000000002</v>
      </c>
      <c r="I1343" s="136">
        <v>23.9</v>
      </c>
      <c r="J1343" s="136">
        <v>6.92</v>
      </c>
    </row>
    <row r="1344" spans="1:10" x14ac:dyDescent="0.3">
      <c r="A1344" s="137" t="s">
        <v>128</v>
      </c>
      <c r="B1344" s="138" t="s">
        <v>1340</v>
      </c>
      <c r="C1344" s="137" t="s">
        <v>9</v>
      </c>
      <c r="D1344" s="137" t="s">
        <v>1341</v>
      </c>
      <c r="E1344" s="173" t="s">
        <v>129</v>
      </c>
      <c r="F1344" s="173"/>
      <c r="G1344" s="139" t="s">
        <v>133</v>
      </c>
      <c r="H1344" s="140">
        <v>3</v>
      </c>
      <c r="I1344" s="141">
        <v>3.5</v>
      </c>
      <c r="J1344" s="141">
        <v>10.5</v>
      </c>
    </row>
    <row r="1345" spans="1:10" ht="26.4" x14ac:dyDescent="0.3">
      <c r="A1345" s="137" t="s">
        <v>128</v>
      </c>
      <c r="B1345" s="138" t="s">
        <v>1366</v>
      </c>
      <c r="C1345" s="137" t="s">
        <v>9</v>
      </c>
      <c r="D1345" s="137" t="s">
        <v>1367</v>
      </c>
      <c r="E1345" s="173" t="s">
        <v>129</v>
      </c>
      <c r="F1345" s="173"/>
      <c r="G1345" s="139" t="s">
        <v>133</v>
      </c>
      <c r="H1345" s="140">
        <v>1</v>
      </c>
      <c r="I1345" s="141">
        <v>23.35</v>
      </c>
      <c r="J1345" s="141">
        <v>23.35</v>
      </c>
    </row>
    <row r="1346" spans="1:10" ht="26.4" x14ac:dyDescent="0.3">
      <c r="A1346" s="137" t="s">
        <v>128</v>
      </c>
      <c r="B1346" s="138" t="s">
        <v>345</v>
      </c>
      <c r="C1346" s="137" t="s">
        <v>9</v>
      </c>
      <c r="D1346" s="137" t="s">
        <v>346</v>
      </c>
      <c r="E1346" s="173" t="s">
        <v>129</v>
      </c>
      <c r="F1346" s="173"/>
      <c r="G1346" s="139" t="s">
        <v>133</v>
      </c>
      <c r="H1346" s="140">
        <v>0.17249999999999999</v>
      </c>
      <c r="I1346" s="141">
        <v>20.64</v>
      </c>
      <c r="J1346" s="141">
        <v>3.56</v>
      </c>
    </row>
    <row r="1347" spans="1:10" ht="26.4" x14ac:dyDescent="0.3">
      <c r="A1347" s="142"/>
      <c r="B1347" s="142"/>
      <c r="C1347" s="142"/>
      <c r="D1347" s="142"/>
      <c r="E1347" s="142" t="s">
        <v>195</v>
      </c>
      <c r="F1347" s="143">
        <v>9.94</v>
      </c>
      <c r="G1347" s="142" t="s">
        <v>196</v>
      </c>
      <c r="H1347" s="143">
        <v>0</v>
      </c>
      <c r="I1347" s="142" t="s">
        <v>197</v>
      </c>
      <c r="J1347" s="143">
        <v>9.94</v>
      </c>
    </row>
    <row r="1348" spans="1:10" x14ac:dyDescent="0.3">
      <c r="A1348" s="142"/>
      <c r="B1348" s="142"/>
      <c r="C1348" s="142"/>
      <c r="D1348" s="142"/>
      <c r="E1348" s="142" t="s">
        <v>198</v>
      </c>
      <c r="F1348" s="143">
        <v>12.51</v>
      </c>
      <c r="G1348" s="142"/>
      <c r="H1348" s="167" t="s">
        <v>199</v>
      </c>
      <c r="I1348" s="167"/>
      <c r="J1348" s="143">
        <v>62.57</v>
      </c>
    </row>
    <row r="1349" spans="1:10" ht="27" thickBot="1" x14ac:dyDescent="0.35">
      <c r="A1349" s="125"/>
      <c r="B1349" s="125"/>
      <c r="C1349" s="125"/>
      <c r="D1349" s="125"/>
      <c r="E1349" s="125"/>
      <c r="F1349" s="125"/>
      <c r="G1349" s="125" t="s">
        <v>202</v>
      </c>
      <c r="H1349" s="144">
        <v>6</v>
      </c>
      <c r="I1349" s="125" t="s">
        <v>203</v>
      </c>
      <c r="J1349" s="127">
        <v>375.42</v>
      </c>
    </row>
    <row r="1350" spans="1:10" ht="14.4" thickTop="1" x14ac:dyDescent="0.3">
      <c r="A1350" s="145"/>
      <c r="B1350" s="145"/>
      <c r="C1350" s="145"/>
      <c r="D1350" s="145"/>
      <c r="E1350" s="145"/>
      <c r="F1350" s="145"/>
      <c r="G1350" s="145"/>
      <c r="H1350" s="145"/>
      <c r="I1350" s="145"/>
      <c r="J1350" s="145"/>
    </row>
    <row r="1351" spans="1:10" x14ac:dyDescent="0.3">
      <c r="A1351" s="128" t="s">
        <v>843</v>
      </c>
      <c r="B1351" s="129" t="s">
        <v>1</v>
      </c>
      <c r="C1351" s="128" t="s">
        <v>2</v>
      </c>
      <c r="D1351" s="128" t="s">
        <v>3</v>
      </c>
      <c r="E1351" s="169" t="s">
        <v>122</v>
      </c>
      <c r="F1351" s="169"/>
      <c r="G1351" s="130" t="s">
        <v>4</v>
      </c>
      <c r="H1351" s="129" t="s">
        <v>5</v>
      </c>
      <c r="I1351" s="129" t="s">
        <v>6</v>
      </c>
      <c r="J1351" s="129" t="s">
        <v>8</v>
      </c>
    </row>
    <row r="1352" spans="1:10" ht="39.6" x14ac:dyDescent="0.3">
      <c r="A1352" s="117" t="s">
        <v>123</v>
      </c>
      <c r="B1352" s="118" t="s">
        <v>844</v>
      </c>
      <c r="C1352" s="117" t="s">
        <v>9</v>
      </c>
      <c r="D1352" s="117" t="s">
        <v>845</v>
      </c>
      <c r="E1352" s="171" t="s">
        <v>465</v>
      </c>
      <c r="F1352" s="171"/>
      <c r="G1352" s="119" t="s">
        <v>133</v>
      </c>
      <c r="H1352" s="131">
        <v>1</v>
      </c>
      <c r="I1352" s="120">
        <v>5.19</v>
      </c>
      <c r="J1352" s="120">
        <v>5.19</v>
      </c>
    </row>
    <row r="1353" spans="1:10" ht="26.4" x14ac:dyDescent="0.3">
      <c r="A1353" s="132" t="s">
        <v>124</v>
      </c>
      <c r="B1353" s="133" t="s">
        <v>138</v>
      </c>
      <c r="C1353" s="132" t="s">
        <v>9</v>
      </c>
      <c r="D1353" s="132" t="s">
        <v>139</v>
      </c>
      <c r="E1353" s="172" t="s">
        <v>225</v>
      </c>
      <c r="F1353" s="172"/>
      <c r="G1353" s="134" t="s">
        <v>127</v>
      </c>
      <c r="H1353" s="135">
        <v>2.2800000000000001E-2</v>
      </c>
      <c r="I1353" s="136">
        <v>19.82</v>
      </c>
      <c r="J1353" s="136">
        <v>0.45</v>
      </c>
    </row>
    <row r="1354" spans="1:10" ht="26.4" x14ac:dyDescent="0.3">
      <c r="A1354" s="132" t="s">
        <v>124</v>
      </c>
      <c r="B1354" s="133" t="s">
        <v>136</v>
      </c>
      <c r="C1354" s="132" t="s">
        <v>9</v>
      </c>
      <c r="D1354" s="132" t="s">
        <v>137</v>
      </c>
      <c r="E1354" s="172" t="s">
        <v>225</v>
      </c>
      <c r="F1354" s="172"/>
      <c r="G1354" s="134" t="s">
        <v>127</v>
      </c>
      <c r="H1354" s="135">
        <v>2.2800000000000001E-2</v>
      </c>
      <c r="I1354" s="136">
        <v>23.9</v>
      </c>
      <c r="J1354" s="136">
        <v>0.54</v>
      </c>
    </row>
    <row r="1355" spans="1:10" x14ac:dyDescent="0.3">
      <c r="A1355" s="137" t="s">
        <v>128</v>
      </c>
      <c r="B1355" s="138" t="s">
        <v>459</v>
      </c>
      <c r="C1355" s="137" t="s">
        <v>9</v>
      </c>
      <c r="D1355" s="137" t="s">
        <v>460</v>
      </c>
      <c r="E1355" s="173" t="s">
        <v>129</v>
      </c>
      <c r="F1355" s="173"/>
      <c r="G1355" s="139" t="s">
        <v>133</v>
      </c>
      <c r="H1355" s="140">
        <v>7.3000000000000001E-3</v>
      </c>
      <c r="I1355" s="141">
        <v>50.01</v>
      </c>
      <c r="J1355" s="141">
        <v>0.36</v>
      </c>
    </row>
    <row r="1356" spans="1:10" x14ac:dyDescent="0.3">
      <c r="A1356" s="137" t="s">
        <v>128</v>
      </c>
      <c r="B1356" s="138" t="s">
        <v>1368</v>
      </c>
      <c r="C1356" s="137" t="s">
        <v>9</v>
      </c>
      <c r="D1356" s="137" t="s">
        <v>1369</v>
      </c>
      <c r="E1356" s="173" t="s">
        <v>129</v>
      </c>
      <c r="F1356" s="173"/>
      <c r="G1356" s="139" t="s">
        <v>133</v>
      </c>
      <c r="H1356" s="140">
        <v>1</v>
      </c>
      <c r="I1356" s="141">
        <v>3.21</v>
      </c>
      <c r="J1356" s="141">
        <v>3.21</v>
      </c>
    </row>
    <row r="1357" spans="1:10" x14ac:dyDescent="0.3">
      <c r="A1357" s="137" t="s">
        <v>128</v>
      </c>
      <c r="B1357" s="138" t="s">
        <v>461</v>
      </c>
      <c r="C1357" s="137" t="s">
        <v>9</v>
      </c>
      <c r="D1357" s="137" t="s">
        <v>462</v>
      </c>
      <c r="E1357" s="173" t="s">
        <v>129</v>
      </c>
      <c r="F1357" s="173"/>
      <c r="G1357" s="139" t="s">
        <v>133</v>
      </c>
      <c r="H1357" s="140">
        <v>1.0999999999999999E-2</v>
      </c>
      <c r="I1357" s="141">
        <v>56.66</v>
      </c>
      <c r="J1357" s="141">
        <v>0.62</v>
      </c>
    </row>
    <row r="1358" spans="1:10" x14ac:dyDescent="0.3">
      <c r="A1358" s="137" t="s">
        <v>128</v>
      </c>
      <c r="B1358" s="138" t="s">
        <v>440</v>
      </c>
      <c r="C1358" s="137" t="s">
        <v>9</v>
      </c>
      <c r="D1358" s="137" t="s">
        <v>441</v>
      </c>
      <c r="E1358" s="173" t="s">
        <v>129</v>
      </c>
      <c r="F1358" s="173"/>
      <c r="G1358" s="139" t="s">
        <v>133</v>
      </c>
      <c r="H1358" s="140">
        <v>8.0000000000000002E-3</v>
      </c>
      <c r="I1358" s="141">
        <v>1.8</v>
      </c>
      <c r="J1358" s="141">
        <v>0.01</v>
      </c>
    </row>
    <row r="1359" spans="1:10" ht="26.4" x14ac:dyDescent="0.3">
      <c r="A1359" s="142"/>
      <c r="B1359" s="142"/>
      <c r="C1359" s="142"/>
      <c r="D1359" s="142"/>
      <c r="E1359" s="142" t="s">
        <v>195</v>
      </c>
      <c r="F1359" s="143">
        <v>0.77</v>
      </c>
      <c r="G1359" s="142" t="s">
        <v>196</v>
      </c>
      <c r="H1359" s="143">
        <v>0</v>
      </c>
      <c r="I1359" s="142" t="s">
        <v>197</v>
      </c>
      <c r="J1359" s="143">
        <v>0.77</v>
      </c>
    </row>
    <row r="1360" spans="1:10" x14ac:dyDescent="0.3">
      <c r="A1360" s="142"/>
      <c r="B1360" s="142"/>
      <c r="C1360" s="142"/>
      <c r="D1360" s="142"/>
      <c r="E1360" s="142" t="s">
        <v>198</v>
      </c>
      <c r="F1360" s="143">
        <v>1.29</v>
      </c>
      <c r="G1360" s="142"/>
      <c r="H1360" s="167" t="s">
        <v>199</v>
      </c>
      <c r="I1360" s="167"/>
      <c r="J1360" s="143">
        <v>6.48</v>
      </c>
    </row>
    <row r="1361" spans="1:10" ht="27" thickBot="1" x14ac:dyDescent="0.35">
      <c r="A1361" s="125"/>
      <c r="B1361" s="125"/>
      <c r="C1361" s="125"/>
      <c r="D1361" s="125"/>
      <c r="E1361" s="125"/>
      <c r="F1361" s="125"/>
      <c r="G1361" s="125" t="s">
        <v>202</v>
      </c>
      <c r="H1361" s="144">
        <v>26</v>
      </c>
      <c r="I1361" s="125" t="s">
        <v>203</v>
      </c>
      <c r="J1361" s="127">
        <v>168.48</v>
      </c>
    </row>
    <row r="1362" spans="1:10" ht="14.4" thickTop="1" x14ac:dyDescent="0.3">
      <c r="A1362" s="145"/>
      <c r="B1362" s="145"/>
      <c r="C1362" s="145"/>
      <c r="D1362" s="145"/>
      <c r="E1362" s="145"/>
      <c r="F1362" s="145"/>
      <c r="G1362" s="145"/>
      <c r="H1362" s="145"/>
      <c r="I1362" s="145"/>
      <c r="J1362" s="145"/>
    </row>
    <row r="1363" spans="1:10" x14ac:dyDescent="0.3">
      <c r="A1363" s="128" t="s">
        <v>846</v>
      </c>
      <c r="B1363" s="129" t="s">
        <v>1</v>
      </c>
      <c r="C1363" s="128" t="s">
        <v>2</v>
      </c>
      <c r="D1363" s="128" t="s">
        <v>3</v>
      </c>
      <c r="E1363" s="169" t="s">
        <v>122</v>
      </c>
      <c r="F1363" s="169"/>
      <c r="G1363" s="130" t="s">
        <v>4</v>
      </c>
      <c r="H1363" s="129" t="s">
        <v>5</v>
      </c>
      <c r="I1363" s="129" t="s">
        <v>6</v>
      </c>
      <c r="J1363" s="129" t="s">
        <v>8</v>
      </c>
    </row>
    <row r="1364" spans="1:10" ht="39.6" x14ac:dyDescent="0.3">
      <c r="A1364" s="117" t="s">
        <v>123</v>
      </c>
      <c r="B1364" s="118" t="s">
        <v>847</v>
      </c>
      <c r="C1364" s="117" t="s">
        <v>9</v>
      </c>
      <c r="D1364" s="117" t="s">
        <v>848</v>
      </c>
      <c r="E1364" s="171" t="s">
        <v>465</v>
      </c>
      <c r="F1364" s="171"/>
      <c r="G1364" s="119" t="s">
        <v>133</v>
      </c>
      <c r="H1364" s="131">
        <v>1</v>
      </c>
      <c r="I1364" s="120">
        <v>16.170000000000002</v>
      </c>
      <c r="J1364" s="120">
        <v>16.170000000000002</v>
      </c>
    </row>
    <row r="1365" spans="1:10" ht="26.4" x14ac:dyDescent="0.3">
      <c r="A1365" s="132" t="s">
        <v>124</v>
      </c>
      <c r="B1365" s="133" t="s">
        <v>138</v>
      </c>
      <c r="C1365" s="132" t="s">
        <v>9</v>
      </c>
      <c r="D1365" s="132" t="s">
        <v>139</v>
      </c>
      <c r="E1365" s="172" t="s">
        <v>225</v>
      </c>
      <c r="F1365" s="172"/>
      <c r="G1365" s="134" t="s">
        <v>127</v>
      </c>
      <c r="H1365" s="135">
        <v>0.14480000000000001</v>
      </c>
      <c r="I1365" s="136">
        <v>19.82</v>
      </c>
      <c r="J1365" s="136">
        <v>2.86</v>
      </c>
    </row>
    <row r="1366" spans="1:10" ht="26.4" x14ac:dyDescent="0.3">
      <c r="A1366" s="132" t="s">
        <v>124</v>
      </c>
      <c r="B1366" s="133" t="s">
        <v>136</v>
      </c>
      <c r="C1366" s="132" t="s">
        <v>9</v>
      </c>
      <c r="D1366" s="132" t="s">
        <v>137</v>
      </c>
      <c r="E1366" s="172" t="s">
        <v>225</v>
      </c>
      <c r="F1366" s="172"/>
      <c r="G1366" s="134" t="s">
        <v>127</v>
      </c>
      <c r="H1366" s="135">
        <v>0.14480000000000001</v>
      </c>
      <c r="I1366" s="136">
        <v>23.9</v>
      </c>
      <c r="J1366" s="136">
        <v>3.46</v>
      </c>
    </row>
    <row r="1367" spans="1:10" x14ac:dyDescent="0.3">
      <c r="A1367" s="137" t="s">
        <v>128</v>
      </c>
      <c r="B1367" s="138" t="s">
        <v>459</v>
      </c>
      <c r="C1367" s="137" t="s">
        <v>9</v>
      </c>
      <c r="D1367" s="137" t="s">
        <v>460</v>
      </c>
      <c r="E1367" s="173" t="s">
        <v>129</v>
      </c>
      <c r="F1367" s="173"/>
      <c r="G1367" s="139" t="s">
        <v>133</v>
      </c>
      <c r="H1367" s="140">
        <v>2.4500000000000001E-2</v>
      </c>
      <c r="I1367" s="141">
        <v>50.01</v>
      </c>
      <c r="J1367" s="141">
        <v>1.22</v>
      </c>
    </row>
    <row r="1368" spans="1:10" x14ac:dyDescent="0.3">
      <c r="A1368" s="137" t="s">
        <v>128</v>
      </c>
      <c r="B1368" s="138" t="s">
        <v>1370</v>
      </c>
      <c r="C1368" s="137" t="s">
        <v>9</v>
      </c>
      <c r="D1368" s="137" t="s">
        <v>1371</v>
      </c>
      <c r="E1368" s="173" t="s">
        <v>129</v>
      </c>
      <c r="F1368" s="173"/>
      <c r="G1368" s="139" t="s">
        <v>133</v>
      </c>
      <c r="H1368" s="140">
        <v>1</v>
      </c>
      <c r="I1368" s="141">
        <v>6.37</v>
      </c>
      <c r="J1368" s="141">
        <v>6.37</v>
      </c>
    </row>
    <row r="1369" spans="1:10" x14ac:dyDescent="0.3">
      <c r="A1369" s="137" t="s">
        <v>128</v>
      </c>
      <c r="B1369" s="138" t="s">
        <v>461</v>
      </c>
      <c r="C1369" s="137" t="s">
        <v>9</v>
      </c>
      <c r="D1369" s="137" t="s">
        <v>462</v>
      </c>
      <c r="E1369" s="173" t="s">
        <v>129</v>
      </c>
      <c r="F1369" s="173"/>
      <c r="G1369" s="139" t="s">
        <v>133</v>
      </c>
      <c r="H1369" s="140">
        <v>0.04</v>
      </c>
      <c r="I1369" s="141">
        <v>56.66</v>
      </c>
      <c r="J1369" s="141">
        <v>2.2599999999999998</v>
      </c>
    </row>
    <row r="1370" spans="1:10" x14ac:dyDescent="0.3">
      <c r="A1370" s="137" t="s">
        <v>128</v>
      </c>
      <c r="B1370" s="138" t="s">
        <v>440</v>
      </c>
      <c r="C1370" s="137" t="s">
        <v>9</v>
      </c>
      <c r="D1370" s="137" t="s">
        <v>441</v>
      </c>
      <c r="E1370" s="173" t="s">
        <v>129</v>
      </c>
      <c r="F1370" s="173"/>
      <c r="G1370" s="139" t="s">
        <v>133</v>
      </c>
      <c r="H1370" s="140">
        <v>5.4000000000000003E-3</v>
      </c>
      <c r="I1370" s="141">
        <v>1.8</v>
      </c>
      <c r="J1370" s="141">
        <v>0</v>
      </c>
    </row>
    <row r="1371" spans="1:10" ht="26.4" x14ac:dyDescent="0.3">
      <c r="A1371" s="142"/>
      <c r="B1371" s="142"/>
      <c r="C1371" s="142"/>
      <c r="D1371" s="142"/>
      <c r="E1371" s="142" t="s">
        <v>195</v>
      </c>
      <c r="F1371" s="143">
        <v>4.97</v>
      </c>
      <c r="G1371" s="142" t="s">
        <v>196</v>
      </c>
      <c r="H1371" s="143">
        <v>0</v>
      </c>
      <c r="I1371" s="142" t="s">
        <v>197</v>
      </c>
      <c r="J1371" s="143">
        <v>4.97</v>
      </c>
    </row>
    <row r="1372" spans="1:10" x14ac:dyDescent="0.3">
      <c r="A1372" s="142"/>
      <c r="B1372" s="142"/>
      <c r="C1372" s="142"/>
      <c r="D1372" s="142"/>
      <c r="E1372" s="142" t="s">
        <v>198</v>
      </c>
      <c r="F1372" s="143">
        <v>4.04</v>
      </c>
      <c r="G1372" s="142"/>
      <c r="H1372" s="167" t="s">
        <v>199</v>
      </c>
      <c r="I1372" s="167"/>
      <c r="J1372" s="143">
        <v>20.21</v>
      </c>
    </row>
    <row r="1373" spans="1:10" ht="27" thickBot="1" x14ac:dyDescent="0.35">
      <c r="A1373" s="125"/>
      <c r="B1373" s="125"/>
      <c r="C1373" s="125"/>
      <c r="D1373" s="125"/>
      <c r="E1373" s="125"/>
      <c r="F1373" s="125"/>
      <c r="G1373" s="125" t="s">
        <v>202</v>
      </c>
      <c r="H1373" s="144">
        <v>57</v>
      </c>
      <c r="I1373" s="125" t="s">
        <v>203</v>
      </c>
      <c r="J1373" s="127">
        <v>1151.97</v>
      </c>
    </row>
    <row r="1374" spans="1:10" ht="14.4" thickTop="1" x14ac:dyDescent="0.3">
      <c r="A1374" s="145"/>
      <c r="B1374" s="145"/>
      <c r="C1374" s="145"/>
      <c r="D1374" s="145"/>
      <c r="E1374" s="145"/>
      <c r="F1374" s="145"/>
      <c r="G1374" s="145"/>
      <c r="H1374" s="145"/>
      <c r="I1374" s="145"/>
      <c r="J1374" s="145"/>
    </row>
    <row r="1375" spans="1:10" x14ac:dyDescent="0.3">
      <c r="A1375" s="128" t="s">
        <v>849</v>
      </c>
      <c r="B1375" s="129" t="s">
        <v>1</v>
      </c>
      <c r="C1375" s="128" t="s">
        <v>2</v>
      </c>
      <c r="D1375" s="128" t="s">
        <v>3</v>
      </c>
      <c r="E1375" s="169" t="s">
        <v>122</v>
      </c>
      <c r="F1375" s="169"/>
      <c r="G1375" s="130" t="s">
        <v>4</v>
      </c>
      <c r="H1375" s="129" t="s">
        <v>5</v>
      </c>
      <c r="I1375" s="129" t="s">
        <v>6</v>
      </c>
      <c r="J1375" s="129" t="s">
        <v>8</v>
      </c>
    </row>
    <row r="1376" spans="1:10" x14ac:dyDescent="0.3">
      <c r="A1376" s="117" t="s">
        <v>123</v>
      </c>
      <c r="B1376" s="118" t="s">
        <v>850</v>
      </c>
      <c r="C1376" s="117" t="s">
        <v>158</v>
      </c>
      <c r="D1376" s="117" t="s">
        <v>851</v>
      </c>
      <c r="E1376" s="171" t="s">
        <v>1318</v>
      </c>
      <c r="F1376" s="171"/>
      <c r="G1376" s="119" t="s">
        <v>164</v>
      </c>
      <c r="H1376" s="131">
        <v>1</v>
      </c>
      <c r="I1376" s="120">
        <v>24.42</v>
      </c>
      <c r="J1376" s="120">
        <v>24.42</v>
      </c>
    </row>
    <row r="1377" spans="1:10" ht="26.4" x14ac:dyDescent="0.3">
      <c r="A1377" s="132" t="s">
        <v>124</v>
      </c>
      <c r="B1377" s="133" t="s">
        <v>162</v>
      </c>
      <c r="C1377" s="132" t="s">
        <v>158</v>
      </c>
      <c r="D1377" s="132" t="s">
        <v>163</v>
      </c>
      <c r="E1377" s="172" t="s">
        <v>160</v>
      </c>
      <c r="F1377" s="172"/>
      <c r="G1377" s="134" t="s">
        <v>161</v>
      </c>
      <c r="H1377" s="135">
        <v>0.23</v>
      </c>
      <c r="I1377" s="136">
        <v>3.86</v>
      </c>
      <c r="J1377" s="136">
        <v>0.88</v>
      </c>
    </row>
    <row r="1378" spans="1:10" ht="26.4" x14ac:dyDescent="0.3">
      <c r="A1378" s="132" t="s">
        <v>124</v>
      </c>
      <c r="B1378" s="133" t="s">
        <v>1304</v>
      </c>
      <c r="C1378" s="132" t="s">
        <v>158</v>
      </c>
      <c r="D1378" s="132" t="s">
        <v>1305</v>
      </c>
      <c r="E1378" s="172" t="s">
        <v>160</v>
      </c>
      <c r="F1378" s="172"/>
      <c r="G1378" s="134" t="s">
        <v>161</v>
      </c>
      <c r="H1378" s="135">
        <v>0.23</v>
      </c>
      <c r="I1378" s="136">
        <v>3.8</v>
      </c>
      <c r="J1378" s="136">
        <v>0.87</v>
      </c>
    </row>
    <row r="1379" spans="1:10" ht="39.6" x14ac:dyDescent="0.3">
      <c r="A1379" s="137" t="s">
        <v>128</v>
      </c>
      <c r="B1379" s="138" t="s">
        <v>1306</v>
      </c>
      <c r="C1379" s="137" t="s">
        <v>158</v>
      </c>
      <c r="D1379" s="137" t="s">
        <v>1307</v>
      </c>
      <c r="E1379" s="173" t="s">
        <v>140</v>
      </c>
      <c r="F1379" s="173"/>
      <c r="G1379" s="139" t="s">
        <v>161</v>
      </c>
      <c r="H1379" s="140">
        <v>0.23</v>
      </c>
      <c r="I1379" s="141">
        <v>20.440000000000001</v>
      </c>
      <c r="J1379" s="141">
        <v>4.7</v>
      </c>
    </row>
    <row r="1380" spans="1:10" ht="39.6" x14ac:dyDescent="0.3">
      <c r="A1380" s="137" t="s">
        <v>128</v>
      </c>
      <c r="B1380" s="138" t="s">
        <v>200</v>
      </c>
      <c r="C1380" s="137" t="s">
        <v>158</v>
      </c>
      <c r="D1380" s="137" t="s">
        <v>201</v>
      </c>
      <c r="E1380" s="173" t="s">
        <v>140</v>
      </c>
      <c r="F1380" s="173"/>
      <c r="G1380" s="139" t="s">
        <v>161</v>
      </c>
      <c r="H1380" s="140">
        <v>0.23</v>
      </c>
      <c r="I1380" s="141">
        <v>14.58</v>
      </c>
      <c r="J1380" s="141">
        <v>3.35</v>
      </c>
    </row>
    <row r="1381" spans="1:10" x14ac:dyDescent="0.3">
      <c r="A1381" s="137" t="s">
        <v>128</v>
      </c>
      <c r="B1381" s="138" t="s">
        <v>1327</v>
      </c>
      <c r="C1381" s="137" t="s">
        <v>158</v>
      </c>
      <c r="D1381" s="137" t="s">
        <v>1328</v>
      </c>
      <c r="E1381" s="173" t="s">
        <v>129</v>
      </c>
      <c r="F1381" s="173"/>
      <c r="G1381" s="139" t="s">
        <v>141</v>
      </c>
      <c r="H1381" s="140">
        <v>3.3000000000000002E-2</v>
      </c>
      <c r="I1381" s="141">
        <v>72.41</v>
      </c>
      <c r="J1381" s="141">
        <v>2.38</v>
      </c>
    </row>
    <row r="1382" spans="1:10" x14ac:dyDescent="0.3">
      <c r="A1382" s="137" t="s">
        <v>128</v>
      </c>
      <c r="B1382" s="138" t="s">
        <v>1372</v>
      </c>
      <c r="C1382" s="137" t="s">
        <v>158</v>
      </c>
      <c r="D1382" s="137" t="s">
        <v>1373</v>
      </c>
      <c r="E1382" s="173" t="s">
        <v>129</v>
      </c>
      <c r="F1382" s="173"/>
      <c r="G1382" s="139" t="s">
        <v>164</v>
      </c>
      <c r="H1382" s="140">
        <v>1</v>
      </c>
      <c r="I1382" s="141">
        <v>8.69</v>
      </c>
      <c r="J1382" s="141">
        <v>8.69</v>
      </c>
    </row>
    <row r="1383" spans="1:10" x14ac:dyDescent="0.3">
      <c r="A1383" s="137" t="s">
        <v>128</v>
      </c>
      <c r="B1383" s="138" t="s">
        <v>1329</v>
      </c>
      <c r="C1383" s="137" t="s">
        <v>158</v>
      </c>
      <c r="D1383" s="137" t="s">
        <v>1330</v>
      </c>
      <c r="E1383" s="173" t="s">
        <v>129</v>
      </c>
      <c r="F1383" s="173"/>
      <c r="G1383" s="139" t="s">
        <v>1331</v>
      </c>
      <c r="H1383" s="140">
        <v>5.0999999999999997E-2</v>
      </c>
      <c r="I1383" s="141">
        <v>69.739999999999995</v>
      </c>
      <c r="J1383" s="141">
        <v>3.55</v>
      </c>
    </row>
    <row r="1384" spans="1:10" ht="26.4" x14ac:dyDescent="0.3">
      <c r="A1384" s="142"/>
      <c r="B1384" s="142"/>
      <c r="C1384" s="142"/>
      <c r="D1384" s="142"/>
      <c r="E1384" s="142" t="s">
        <v>195</v>
      </c>
      <c r="F1384" s="143">
        <v>8.0500000000000007</v>
      </c>
      <c r="G1384" s="142" t="s">
        <v>196</v>
      </c>
      <c r="H1384" s="143">
        <v>0</v>
      </c>
      <c r="I1384" s="142" t="s">
        <v>197</v>
      </c>
      <c r="J1384" s="143">
        <v>8.0500000000000007</v>
      </c>
    </row>
    <row r="1385" spans="1:10" x14ac:dyDescent="0.3">
      <c r="A1385" s="142"/>
      <c r="B1385" s="142"/>
      <c r="C1385" s="142"/>
      <c r="D1385" s="142"/>
      <c r="E1385" s="142" t="s">
        <v>198</v>
      </c>
      <c r="F1385" s="143">
        <v>6.1</v>
      </c>
      <c r="G1385" s="142"/>
      <c r="H1385" s="167" t="s">
        <v>199</v>
      </c>
      <c r="I1385" s="167"/>
      <c r="J1385" s="143">
        <v>30.52</v>
      </c>
    </row>
    <row r="1386" spans="1:10" ht="27" thickBot="1" x14ac:dyDescent="0.35">
      <c r="A1386" s="125"/>
      <c r="B1386" s="125"/>
      <c r="C1386" s="125"/>
      <c r="D1386" s="125"/>
      <c r="E1386" s="125"/>
      <c r="F1386" s="125"/>
      <c r="G1386" s="125" t="s">
        <v>202</v>
      </c>
      <c r="H1386" s="144">
        <v>6</v>
      </c>
      <c r="I1386" s="125" t="s">
        <v>203</v>
      </c>
      <c r="J1386" s="127">
        <v>183.12</v>
      </c>
    </row>
    <row r="1387" spans="1:10" ht="14.4" thickTop="1" x14ac:dyDescent="0.3">
      <c r="A1387" s="145"/>
      <c r="B1387" s="145"/>
      <c r="C1387" s="145"/>
      <c r="D1387" s="145"/>
      <c r="E1387" s="145"/>
      <c r="F1387" s="145"/>
      <c r="G1387" s="145"/>
      <c r="H1387" s="145"/>
      <c r="I1387" s="145"/>
      <c r="J1387" s="145"/>
    </row>
    <row r="1388" spans="1:10" x14ac:dyDescent="0.3">
      <c r="A1388" s="128" t="s">
        <v>852</v>
      </c>
      <c r="B1388" s="129" t="s">
        <v>1</v>
      </c>
      <c r="C1388" s="128" t="s">
        <v>2</v>
      </c>
      <c r="D1388" s="128" t="s">
        <v>3</v>
      </c>
      <c r="E1388" s="169" t="s">
        <v>122</v>
      </c>
      <c r="F1388" s="169"/>
      <c r="G1388" s="130" t="s">
        <v>4</v>
      </c>
      <c r="H1388" s="129" t="s">
        <v>5</v>
      </c>
      <c r="I1388" s="129" t="s">
        <v>6</v>
      </c>
      <c r="J1388" s="129" t="s">
        <v>8</v>
      </c>
    </row>
    <row r="1389" spans="1:10" ht="39.6" x14ac:dyDescent="0.3">
      <c r="A1389" s="117" t="s">
        <v>123</v>
      </c>
      <c r="B1389" s="118" t="s">
        <v>853</v>
      </c>
      <c r="C1389" s="117" t="s">
        <v>9</v>
      </c>
      <c r="D1389" s="117" t="s">
        <v>854</v>
      </c>
      <c r="E1389" s="171" t="s">
        <v>465</v>
      </c>
      <c r="F1389" s="171"/>
      <c r="G1389" s="119" t="s">
        <v>133</v>
      </c>
      <c r="H1389" s="131">
        <v>1</v>
      </c>
      <c r="I1389" s="120">
        <v>10.35</v>
      </c>
      <c r="J1389" s="120">
        <v>10.35</v>
      </c>
    </row>
    <row r="1390" spans="1:10" ht="26.4" x14ac:dyDescent="0.3">
      <c r="A1390" s="132" t="s">
        <v>124</v>
      </c>
      <c r="B1390" s="133" t="s">
        <v>138</v>
      </c>
      <c r="C1390" s="132" t="s">
        <v>9</v>
      </c>
      <c r="D1390" s="132" t="s">
        <v>139</v>
      </c>
      <c r="E1390" s="172" t="s">
        <v>225</v>
      </c>
      <c r="F1390" s="172"/>
      <c r="G1390" s="134" t="s">
        <v>127</v>
      </c>
      <c r="H1390" s="135">
        <v>1.14E-2</v>
      </c>
      <c r="I1390" s="136">
        <v>19.82</v>
      </c>
      <c r="J1390" s="136">
        <v>0.22</v>
      </c>
    </row>
    <row r="1391" spans="1:10" ht="26.4" x14ac:dyDescent="0.3">
      <c r="A1391" s="132" t="s">
        <v>124</v>
      </c>
      <c r="B1391" s="133" t="s">
        <v>136</v>
      </c>
      <c r="C1391" s="132" t="s">
        <v>9</v>
      </c>
      <c r="D1391" s="132" t="s">
        <v>137</v>
      </c>
      <c r="E1391" s="172" t="s">
        <v>225</v>
      </c>
      <c r="F1391" s="172"/>
      <c r="G1391" s="134" t="s">
        <v>127</v>
      </c>
      <c r="H1391" s="135">
        <v>1.14E-2</v>
      </c>
      <c r="I1391" s="136">
        <v>23.9</v>
      </c>
      <c r="J1391" s="136">
        <v>0.27</v>
      </c>
    </row>
    <row r="1392" spans="1:10" x14ac:dyDescent="0.3">
      <c r="A1392" s="137" t="s">
        <v>128</v>
      </c>
      <c r="B1392" s="138" t="s">
        <v>459</v>
      </c>
      <c r="C1392" s="137" t="s">
        <v>9</v>
      </c>
      <c r="D1392" s="137" t="s">
        <v>460</v>
      </c>
      <c r="E1392" s="173" t="s">
        <v>129</v>
      </c>
      <c r="F1392" s="173"/>
      <c r="G1392" s="139" t="s">
        <v>133</v>
      </c>
      <c r="H1392" s="140">
        <v>7.3000000000000001E-3</v>
      </c>
      <c r="I1392" s="141">
        <v>50.01</v>
      </c>
      <c r="J1392" s="141">
        <v>0.36</v>
      </c>
    </row>
    <row r="1393" spans="1:10" x14ac:dyDescent="0.3">
      <c r="A1393" s="137" t="s">
        <v>128</v>
      </c>
      <c r="B1393" s="138" t="s">
        <v>461</v>
      </c>
      <c r="C1393" s="137" t="s">
        <v>9</v>
      </c>
      <c r="D1393" s="137" t="s">
        <v>462</v>
      </c>
      <c r="E1393" s="173" t="s">
        <v>129</v>
      </c>
      <c r="F1393" s="173"/>
      <c r="G1393" s="139" t="s">
        <v>133</v>
      </c>
      <c r="H1393" s="140">
        <v>1.0999999999999999E-2</v>
      </c>
      <c r="I1393" s="141">
        <v>56.66</v>
      </c>
      <c r="J1393" s="141">
        <v>0.62</v>
      </c>
    </row>
    <row r="1394" spans="1:10" x14ac:dyDescent="0.3">
      <c r="A1394" s="137" t="s">
        <v>128</v>
      </c>
      <c r="B1394" s="138" t="s">
        <v>440</v>
      </c>
      <c r="C1394" s="137" t="s">
        <v>9</v>
      </c>
      <c r="D1394" s="137" t="s">
        <v>441</v>
      </c>
      <c r="E1394" s="173" t="s">
        <v>129</v>
      </c>
      <c r="F1394" s="173"/>
      <c r="G1394" s="139" t="s">
        <v>133</v>
      </c>
      <c r="H1394" s="140">
        <v>8.0000000000000002E-3</v>
      </c>
      <c r="I1394" s="141">
        <v>1.8</v>
      </c>
      <c r="J1394" s="141">
        <v>0.01</v>
      </c>
    </row>
    <row r="1395" spans="1:10" x14ac:dyDescent="0.3">
      <c r="A1395" s="137" t="s">
        <v>128</v>
      </c>
      <c r="B1395" s="138" t="s">
        <v>1374</v>
      </c>
      <c r="C1395" s="137" t="s">
        <v>9</v>
      </c>
      <c r="D1395" s="137" t="s">
        <v>1375</v>
      </c>
      <c r="E1395" s="173" t="s">
        <v>129</v>
      </c>
      <c r="F1395" s="173"/>
      <c r="G1395" s="139" t="s">
        <v>133</v>
      </c>
      <c r="H1395" s="140">
        <v>1</v>
      </c>
      <c r="I1395" s="141">
        <v>8.8699999999999992</v>
      </c>
      <c r="J1395" s="141">
        <v>8.8699999999999992</v>
      </c>
    </row>
    <row r="1396" spans="1:10" ht="26.4" x14ac:dyDescent="0.3">
      <c r="A1396" s="142"/>
      <c r="B1396" s="142"/>
      <c r="C1396" s="142"/>
      <c r="D1396" s="142"/>
      <c r="E1396" s="142" t="s">
        <v>195</v>
      </c>
      <c r="F1396" s="143">
        <v>0.38</v>
      </c>
      <c r="G1396" s="142" t="s">
        <v>196</v>
      </c>
      <c r="H1396" s="143">
        <v>0</v>
      </c>
      <c r="I1396" s="142" t="s">
        <v>197</v>
      </c>
      <c r="J1396" s="143">
        <v>0.38</v>
      </c>
    </row>
    <row r="1397" spans="1:10" x14ac:dyDescent="0.3">
      <c r="A1397" s="142"/>
      <c r="B1397" s="142"/>
      <c r="C1397" s="142"/>
      <c r="D1397" s="142"/>
      <c r="E1397" s="142" t="s">
        <v>198</v>
      </c>
      <c r="F1397" s="143">
        <v>2.58</v>
      </c>
      <c r="G1397" s="142"/>
      <c r="H1397" s="167" t="s">
        <v>199</v>
      </c>
      <c r="I1397" s="167"/>
      <c r="J1397" s="143">
        <v>12.93</v>
      </c>
    </row>
    <row r="1398" spans="1:10" ht="27" thickBot="1" x14ac:dyDescent="0.35">
      <c r="A1398" s="125"/>
      <c r="B1398" s="125"/>
      <c r="C1398" s="125"/>
      <c r="D1398" s="125"/>
      <c r="E1398" s="125"/>
      <c r="F1398" s="125"/>
      <c r="G1398" s="125" t="s">
        <v>202</v>
      </c>
      <c r="H1398" s="144">
        <v>21</v>
      </c>
      <c r="I1398" s="125" t="s">
        <v>203</v>
      </c>
      <c r="J1398" s="127">
        <v>271.52999999999997</v>
      </c>
    </row>
    <row r="1399" spans="1:10" ht="14.4" thickTop="1" x14ac:dyDescent="0.3">
      <c r="A1399" s="145"/>
      <c r="B1399" s="145"/>
      <c r="C1399" s="145"/>
      <c r="D1399" s="145"/>
      <c r="E1399" s="145"/>
      <c r="F1399" s="145"/>
      <c r="G1399" s="145"/>
      <c r="H1399" s="145"/>
      <c r="I1399" s="145"/>
      <c r="J1399" s="145"/>
    </row>
    <row r="1400" spans="1:10" x14ac:dyDescent="0.3">
      <c r="A1400" s="128" t="s">
        <v>855</v>
      </c>
      <c r="B1400" s="129" t="s">
        <v>1</v>
      </c>
      <c r="C1400" s="128" t="s">
        <v>2</v>
      </c>
      <c r="D1400" s="128" t="s">
        <v>3</v>
      </c>
      <c r="E1400" s="169" t="s">
        <v>122</v>
      </c>
      <c r="F1400" s="169"/>
      <c r="G1400" s="130" t="s">
        <v>4</v>
      </c>
      <c r="H1400" s="129" t="s">
        <v>5</v>
      </c>
      <c r="I1400" s="129" t="s">
        <v>6</v>
      </c>
      <c r="J1400" s="129" t="s">
        <v>8</v>
      </c>
    </row>
    <row r="1401" spans="1:10" ht="39.6" x14ac:dyDescent="0.3">
      <c r="A1401" s="117" t="s">
        <v>123</v>
      </c>
      <c r="B1401" s="118" t="s">
        <v>856</v>
      </c>
      <c r="C1401" s="117" t="s">
        <v>9</v>
      </c>
      <c r="D1401" s="117" t="s">
        <v>857</v>
      </c>
      <c r="E1401" s="171" t="s">
        <v>465</v>
      </c>
      <c r="F1401" s="171"/>
      <c r="G1401" s="119" t="s">
        <v>133</v>
      </c>
      <c r="H1401" s="131">
        <v>1</v>
      </c>
      <c r="I1401" s="120">
        <v>12.99</v>
      </c>
      <c r="J1401" s="120">
        <v>12.99</v>
      </c>
    </row>
    <row r="1402" spans="1:10" ht="26.4" x14ac:dyDescent="0.3">
      <c r="A1402" s="132" t="s">
        <v>124</v>
      </c>
      <c r="B1402" s="133" t="s">
        <v>138</v>
      </c>
      <c r="C1402" s="132" t="s">
        <v>9</v>
      </c>
      <c r="D1402" s="132" t="s">
        <v>139</v>
      </c>
      <c r="E1402" s="172" t="s">
        <v>225</v>
      </c>
      <c r="F1402" s="172"/>
      <c r="G1402" s="134" t="s">
        <v>127</v>
      </c>
      <c r="H1402" s="135">
        <v>0.16930000000000001</v>
      </c>
      <c r="I1402" s="136">
        <v>19.82</v>
      </c>
      <c r="J1402" s="136">
        <v>3.35</v>
      </c>
    </row>
    <row r="1403" spans="1:10" ht="26.4" x14ac:dyDescent="0.3">
      <c r="A1403" s="132" t="s">
        <v>124</v>
      </c>
      <c r="B1403" s="133" t="s">
        <v>136</v>
      </c>
      <c r="C1403" s="132" t="s">
        <v>9</v>
      </c>
      <c r="D1403" s="132" t="s">
        <v>137</v>
      </c>
      <c r="E1403" s="172" t="s">
        <v>225</v>
      </c>
      <c r="F1403" s="172"/>
      <c r="G1403" s="134" t="s">
        <v>127</v>
      </c>
      <c r="H1403" s="135">
        <v>0.16930000000000001</v>
      </c>
      <c r="I1403" s="136">
        <v>23.9</v>
      </c>
      <c r="J1403" s="136">
        <v>4.04</v>
      </c>
    </row>
    <row r="1404" spans="1:10" x14ac:dyDescent="0.3">
      <c r="A1404" s="137" t="s">
        <v>128</v>
      </c>
      <c r="B1404" s="138" t="s">
        <v>459</v>
      </c>
      <c r="C1404" s="137" t="s">
        <v>9</v>
      </c>
      <c r="D1404" s="137" t="s">
        <v>460</v>
      </c>
      <c r="E1404" s="173" t="s">
        <v>129</v>
      </c>
      <c r="F1404" s="173"/>
      <c r="G1404" s="139" t="s">
        <v>133</v>
      </c>
      <c r="H1404" s="140">
        <v>1.4800000000000001E-2</v>
      </c>
      <c r="I1404" s="141">
        <v>50.01</v>
      </c>
      <c r="J1404" s="141">
        <v>0.74</v>
      </c>
    </row>
    <row r="1405" spans="1:10" x14ac:dyDescent="0.3">
      <c r="A1405" s="137" t="s">
        <v>128</v>
      </c>
      <c r="B1405" s="138" t="s">
        <v>1376</v>
      </c>
      <c r="C1405" s="137" t="s">
        <v>9</v>
      </c>
      <c r="D1405" s="137" t="s">
        <v>1377</v>
      </c>
      <c r="E1405" s="173" t="s">
        <v>129</v>
      </c>
      <c r="F1405" s="173"/>
      <c r="G1405" s="139" t="s">
        <v>133</v>
      </c>
      <c r="H1405" s="140">
        <v>1</v>
      </c>
      <c r="I1405" s="141">
        <v>3.58</v>
      </c>
      <c r="J1405" s="141">
        <v>3.58</v>
      </c>
    </row>
    <row r="1406" spans="1:10" x14ac:dyDescent="0.3">
      <c r="A1406" s="137" t="s">
        <v>128</v>
      </c>
      <c r="B1406" s="138" t="s">
        <v>461</v>
      </c>
      <c r="C1406" s="137" t="s">
        <v>9</v>
      </c>
      <c r="D1406" s="137" t="s">
        <v>462</v>
      </c>
      <c r="E1406" s="173" t="s">
        <v>129</v>
      </c>
      <c r="F1406" s="173"/>
      <c r="G1406" s="139" t="s">
        <v>133</v>
      </c>
      <c r="H1406" s="140">
        <v>2.2499999999999999E-2</v>
      </c>
      <c r="I1406" s="141">
        <v>56.66</v>
      </c>
      <c r="J1406" s="141">
        <v>1.27</v>
      </c>
    </row>
    <row r="1407" spans="1:10" x14ac:dyDescent="0.3">
      <c r="A1407" s="137" t="s">
        <v>128</v>
      </c>
      <c r="B1407" s="138" t="s">
        <v>440</v>
      </c>
      <c r="C1407" s="137" t="s">
        <v>9</v>
      </c>
      <c r="D1407" s="137" t="s">
        <v>441</v>
      </c>
      <c r="E1407" s="173" t="s">
        <v>129</v>
      </c>
      <c r="F1407" s="173"/>
      <c r="G1407" s="139" t="s">
        <v>133</v>
      </c>
      <c r="H1407" s="140">
        <v>1.0699999999999999E-2</v>
      </c>
      <c r="I1407" s="141">
        <v>1.8</v>
      </c>
      <c r="J1407" s="141">
        <v>0.01</v>
      </c>
    </row>
    <row r="1408" spans="1:10" ht="26.4" x14ac:dyDescent="0.3">
      <c r="A1408" s="142"/>
      <c r="B1408" s="142"/>
      <c r="C1408" s="142"/>
      <c r="D1408" s="142"/>
      <c r="E1408" s="142" t="s">
        <v>195</v>
      </c>
      <c r="F1408" s="143">
        <v>5.81</v>
      </c>
      <c r="G1408" s="142" t="s">
        <v>196</v>
      </c>
      <c r="H1408" s="143">
        <v>0</v>
      </c>
      <c r="I1408" s="142" t="s">
        <v>197</v>
      </c>
      <c r="J1408" s="143">
        <v>5.81</v>
      </c>
    </row>
    <row r="1409" spans="1:10" x14ac:dyDescent="0.3">
      <c r="A1409" s="142"/>
      <c r="B1409" s="142"/>
      <c r="C1409" s="142"/>
      <c r="D1409" s="142"/>
      <c r="E1409" s="142" t="s">
        <v>198</v>
      </c>
      <c r="F1409" s="143">
        <v>3.24</v>
      </c>
      <c r="G1409" s="142"/>
      <c r="H1409" s="167" t="s">
        <v>199</v>
      </c>
      <c r="I1409" s="167"/>
      <c r="J1409" s="143">
        <v>16.23</v>
      </c>
    </row>
    <row r="1410" spans="1:10" ht="27" thickBot="1" x14ac:dyDescent="0.35">
      <c r="A1410" s="125"/>
      <c r="B1410" s="125"/>
      <c r="C1410" s="125"/>
      <c r="D1410" s="125"/>
      <c r="E1410" s="125"/>
      <c r="F1410" s="125"/>
      <c r="G1410" s="125" t="s">
        <v>202</v>
      </c>
      <c r="H1410" s="144">
        <v>29</v>
      </c>
      <c r="I1410" s="125" t="s">
        <v>203</v>
      </c>
      <c r="J1410" s="127">
        <v>470.67</v>
      </c>
    </row>
    <row r="1411" spans="1:10" ht="14.4" thickTop="1" x14ac:dyDescent="0.3">
      <c r="A1411" s="145"/>
      <c r="B1411" s="145"/>
      <c r="C1411" s="145"/>
      <c r="D1411" s="145"/>
      <c r="E1411" s="145"/>
      <c r="F1411" s="145"/>
      <c r="G1411" s="145"/>
      <c r="H1411" s="145"/>
      <c r="I1411" s="145"/>
      <c r="J1411" s="145"/>
    </row>
    <row r="1412" spans="1:10" x14ac:dyDescent="0.3">
      <c r="A1412" s="128" t="s">
        <v>858</v>
      </c>
      <c r="B1412" s="129" t="s">
        <v>1</v>
      </c>
      <c r="C1412" s="128" t="s">
        <v>2</v>
      </c>
      <c r="D1412" s="128" t="s">
        <v>3</v>
      </c>
      <c r="E1412" s="169" t="s">
        <v>122</v>
      </c>
      <c r="F1412" s="169"/>
      <c r="G1412" s="130" t="s">
        <v>4</v>
      </c>
      <c r="H1412" s="129" t="s">
        <v>5</v>
      </c>
      <c r="I1412" s="129" t="s">
        <v>6</v>
      </c>
      <c r="J1412" s="129" t="s">
        <v>8</v>
      </c>
    </row>
    <row r="1413" spans="1:10" ht="39.6" x14ac:dyDescent="0.3">
      <c r="A1413" s="117" t="s">
        <v>123</v>
      </c>
      <c r="B1413" s="118" t="s">
        <v>859</v>
      </c>
      <c r="C1413" s="117" t="s">
        <v>9</v>
      </c>
      <c r="D1413" s="117" t="s">
        <v>860</v>
      </c>
      <c r="E1413" s="171" t="s">
        <v>465</v>
      </c>
      <c r="F1413" s="171"/>
      <c r="G1413" s="119" t="s">
        <v>133</v>
      </c>
      <c r="H1413" s="131">
        <v>1</v>
      </c>
      <c r="I1413" s="120">
        <v>22.81</v>
      </c>
      <c r="J1413" s="120">
        <v>22.81</v>
      </c>
    </row>
    <row r="1414" spans="1:10" ht="26.4" x14ac:dyDescent="0.3">
      <c r="A1414" s="132" t="s">
        <v>124</v>
      </c>
      <c r="B1414" s="133" t="s">
        <v>138</v>
      </c>
      <c r="C1414" s="132" t="s">
        <v>9</v>
      </c>
      <c r="D1414" s="132" t="s">
        <v>139</v>
      </c>
      <c r="E1414" s="172" t="s">
        <v>225</v>
      </c>
      <c r="F1414" s="172"/>
      <c r="G1414" s="134" t="s">
        <v>127</v>
      </c>
      <c r="H1414" s="135">
        <v>0.18390000000000001</v>
      </c>
      <c r="I1414" s="136">
        <v>19.82</v>
      </c>
      <c r="J1414" s="136">
        <v>3.64</v>
      </c>
    </row>
    <row r="1415" spans="1:10" ht="26.4" x14ac:dyDescent="0.3">
      <c r="A1415" s="132" t="s">
        <v>124</v>
      </c>
      <c r="B1415" s="133" t="s">
        <v>136</v>
      </c>
      <c r="C1415" s="132" t="s">
        <v>9</v>
      </c>
      <c r="D1415" s="132" t="s">
        <v>137</v>
      </c>
      <c r="E1415" s="172" t="s">
        <v>225</v>
      </c>
      <c r="F1415" s="172"/>
      <c r="G1415" s="134" t="s">
        <v>127</v>
      </c>
      <c r="H1415" s="135">
        <v>0.18390000000000001</v>
      </c>
      <c r="I1415" s="136">
        <v>23.9</v>
      </c>
      <c r="J1415" s="136">
        <v>4.3899999999999997</v>
      </c>
    </row>
    <row r="1416" spans="1:10" x14ac:dyDescent="0.3">
      <c r="A1416" s="137" t="s">
        <v>128</v>
      </c>
      <c r="B1416" s="138" t="s">
        <v>1332</v>
      </c>
      <c r="C1416" s="137" t="s">
        <v>9</v>
      </c>
      <c r="D1416" s="137" t="s">
        <v>1333</v>
      </c>
      <c r="E1416" s="173" t="s">
        <v>129</v>
      </c>
      <c r="F1416" s="173"/>
      <c r="G1416" s="139" t="s">
        <v>133</v>
      </c>
      <c r="H1416" s="140">
        <v>3</v>
      </c>
      <c r="I1416" s="141">
        <v>1.98</v>
      </c>
      <c r="J1416" s="141">
        <v>5.94</v>
      </c>
    </row>
    <row r="1417" spans="1:10" x14ac:dyDescent="0.3">
      <c r="A1417" s="137" t="s">
        <v>128</v>
      </c>
      <c r="B1417" s="138" t="s">
        <v>1378</v>
      </c>
      <c r="C1417" s="137" t="s">
        <v>9</v>
      </c>
      <c r="D1417" s="137" t="s">
        <v>1379</v>
      </c>
      <c r="E1417" s="173" t="s">
        <v>129</v>
      </c>
      <c r="F1417" s="173"/>
      <c r="G1417" s="139" t="s">
        <v>133</v>
      </c>
      <c r="H1417" s="140">
        <v>1</v>
      </c>
      <c r="I1417" s="141">
        <v>7.3</v>
      </c>
      <c r="J1417" s="141">
        <v>7.3</v>
      </c>
    </row>
    <row r="1418" spans="1:10" ht="26.4" x14ac:dyDescent="0.3">
      <c r="A1418" s="137" t="s">
        <v>128</v>
      </c>
      <c r="B1418" s="138" t="s">
        <v>345</v>
      </c>
      <c r="C1418" s="137" t="s">
        <v>9</v>
      </c>
      <c r="D1418" s="137" t="s">
        <v>346</v>
      </c>
      <c r="E1418" s="173" t="s">
        <v>129</v>
      </c>
      <c r="F1418" s="173"/>
      <c r="G1418" s="139" t="s">
        <v>133</v>
      </c>
      <c r="H1418" s="140">
        <v>7.4999999999999997E-2</v>
      </c>
      <c r="I1418" s="141">
        <v>20.64</v>
      </c>
      <c r="J1418" s="141">
        <v>1.54</v>
      </c>
    </row>
    <row r="1419" spans="1:10" ht="26.4" x14ac:dyDescent="0.3">
      <c r="A1419" s="142"/>
      <c r="B1419" s="142"/>
      <c r="C1419" s="142"/>
      <c r="D1419" s="142"/>
      <c r="E1419" s="142" t="s">
        <v>195</v>
      </c>
      <c r="F1419" s="143">
        <v>6.31</v>
      </c>
      <c r="G1419" s="142" t="s">
        <v>196</v>
      </c>
      <c r="H1419" s="143">
        <v>0</v>
      </c>
      <c r="I1419" s="142" t="s">
        <v>197</v>
      </c>
      <c r="J1419" s="143">
        <v>6.31</v>
      </c>
    </row>
    <row r="1420" spans="1:10" x14ac:dyDescent="0.3">
      <c r="A1420" s="142"/>
      <c r="B1420" s="142"/>
      <c r="C1420" s="142"/>
      <c r="D1420" s="142"/>
      <c r="E1420" s="142" t="s">
        <v>198</v>
      </c>
      <c r="F1420" s="143">
        <v>5.7</v>
      </c>
      <c r="G1420" s="142"/>
      <c r="H1420" s="167" t="s">
        <v>199</v>
      </c>
      <c r="I1420" s="167"/>
      <c r="J1420" s="143">
        <v>28.51</v>
      </c>
    </row>
    <row r="1421" spans="1:10" ht="27" thickBot="1" x14ac:dyDescent="0.35">
      <c r="A1421" s="125"/>
      <c r="B1421" s="125"/>
      <c r="C1421" s="125"/>
      <c r="D1421" s="125"/>
      <c r="E1421" s="125"/>
      <c r="F1421" s="125"/>
      <c r="G1421" s="125" t="s">
        <v>202</v>
      </c>
      <c r="H1421" s="144">
        <v>13</v>
      </c>
      <c r="I1421" s="125" t="s">
        <v>203</v>
      </c>
      <c r="J1421" s="127">
        <v>370.63</v>
      </c>
    </row>
    <row r="1422" spans="1:10" ht="14.4" thickTop="1" x14ac:dyDescent="0.3">
      <c r="A1422" s="145"/>
      <c r="B1422" s="145"/>
      <c r="C1422" s="145"/>
      <c r="D1422" s="145"/>
      <c r="E1422" s="145"/>
      <c r="F1422" s="145"/>
      <c r="G1422" s="145"/>
      <c r="H1422" s="145"/>
      <c r="I1422" s="145"/>
      <c r="J1422" s="145"/>
    </row>
    <row r="1423" spans="1:10" x14ac:dyDescent="0.3">
      <c r="A1423" s="128" t="s">
        <v>861</v>
      </c>
      <c r="B1423" s="129" t="s">
        <v>1</v>
      </c>
      <c r="C1423" s="128" t="s">
        <v>2</v>
      </c>
      <c r="D1423" s="128" t="s">
        <v>3</v>
      </c>
      <c r="E1423" s="169" t="s">
        <v>122</v>
      </c>
      <c r="F1423" s="169"/>
      <c r="G1423" s="130" t="s">
        <v>4</v>
      </c>
      <c r="H1423" s="129" t="s">
        <v>5</v>
      </c>
      <c r="I1423" s="129" t="s">
        <v>6</v>
      </c>
      <c r="J1423" s="129" t="s">
        <v>8</v>
      </c>
    </row>
    <row r="1424" spans="1:10" ht="39.6" x14ac:dyDescent="0.3">
      <c r="A1424" s="117" t="s">
        <v>123</v>
      </c>
      <c r="B1424" s="118" t="s">
        <v>862</v>
      </c>
      <c r="C1424" s="117" t="s">
        <v>9</v>
      </c>
      <c r="D1424" s="117" t="s">
        <v>863</v>
      </c>
      <c r="E1424" s="171" t="s">
        <v>465</v>
      </c>
      <c r="F1424" s="171"/>
      <c r="G1424" s="119" t="s">
        <v>133</v>
      </c>
      <c r="H1424" s="131">
        <v>1</v>
      </c>
      <c r="I1424" s="120">
        <v>37.479999999999997</v>
      </c>
      <c r="J1424" s="120">
        <v>37.479999999999997</v>
      </c>
    </row>
    <row r="1425" spans="1:10" ht="26.4" x14ac:dyDescent="0.3">
      <c r="A1425" s="132" t="s">
        <v>124</v>
      </c>
      <c r="B1425" s="133" t="s">
        <v>138</v>
      </c>
      <c r="C1425" s="132" t="s">
        <v>9</v>
      </c>
      <c r="D1425" s="132" t="s">
        <v>139</v>
      </c>
      <c r="E1425" s="172" t="s">
        <v>225</v>
      </c>
      <c r="F1425" s="172"/>
      <c r="G1425" s="134" t="s">
        <v>127</v>
      </c>
      <c r="H1425" s="135">
        <v>0.20830000000000001</v>
      </c>
      <c r="I1425" s="136">
        <v>19.82</v>
      </c>
      <c r="J1425" s="136">
        <v>4.12</v>
      </c>
    </row>
    <row r="1426" spans="1:10" ht="26.4" x14ac:dyDescent="0.3">
      <c r="A1426" s="132" t="s">
        <v>124</v>
      </c>
      <c r="B1426" s="133" t="s">
        <v>136</v>
      </c>
      <c r="C1426" s="132" t="s">
        <v>9</v>
      </c>
      <c r="D1426" s="132" t="s">
        <v>137</v>
      </c>
      <c r="E1426" s="172" t="s">
        <v>225</v>
      </c>
      <c r="F1426" s="172"/>
      <c r="G1426" s="134" t="s">
        <v>127</v>
      </c>
      <c r="H1426" s="135">
        <v>0.20830000000000001</v>
      </c>
      <c r="I1426" s="136">
        <v>23.9</v>
      </c>
      <c r="J1426" s="136">
        <v>4.97</v>
      </c>
    </row>
    <row r="1427" spans="1:10" x14ac:dyDescent="0.3">
      <c r="A1427" s="137" t="s">
        <v>128</v>
      </c>
      <c r="B1427" s="138" t="s">
        <v>1332</v>
      </c>
      <c r="C1427" s="137" t="s">
        <v>9</v>
      </c>
      <c r="D1427" s="137" t="s">
        <v>1333</v>
      </c>
      <c r="E1427" s="173" t="s">
        <v>129</v>
      </c>
      <c r="F1427" s="173"/>
      <c r="G1427" s="139" t="s">
        <v>133</v>
      </c>
      <c r="H1427" s="140">
        <v>1</v>
      </c>
      <c r="I1427" s="141">
        <v>1.98</v>
      </c>
      <c r="J1427" s="141">
        <v>1.98</v>
      </c>
    </row>
    <row r="1428" spans="1:10" x14ac:dyDescent="0.3">
      <c r="A1428" s="137" t="s">
        <v>128</v>
      </c>
      <c r="B1428" s="138" t="s">
        <v>1340</v>
      </c>
      <c r="C1428" s="137" t="s">
        <v>9</v>
      </c>
      <c r="D1428" s="137" t="s">
        <v>1341</v>
      </c>
      <c r="E1428" s="173" t="s">
        <v>129</v>
      </c>
      <c r="F1428" s="173"/>
      <c r="G1428" s="139" t="s">
        <v>133</v>
      </c>
      <c r="H1428" s="140">
        <v>2</v>
      </c>
      <c r="I1428" s="141">
        <v>3.5</v>
      </c>
      <c r="J1428" s="141">
        <v>7</v>
      </c>
    </row>
    <row r="1429" spans="1:10" ht="26.4" x14ac:dyDescent="0.3">
      <c r="A1429" s="137" t="s">
        <v>128</v>
      </c>
      <c r="B1429" s="138" t="s">
        <v>1380</v>
      </c>
      <c r="C1429" s="137" t="s">
        <v>9</v>
      </c>
      <c r="D1429" s="137" t="s">
        <v>1381</v>
      </c>
      <c r="E1429" s="173" t="s">
        <v>129</v>
      </c>
      <c r="F1429" s="173"/>
      <c r="G1429" s="139" t="s">
        <v>133</v>
      </c>
      <c r="H1429" s="140">
        <v>1</v>
      </c>
      <c r="I1429" s="141">
        <v>16.53</v>
      </c>
      <c r="J1429" s="141">
        <v>16.53</v>
      </c>
    </row>
    <row r="1430" spans="1:10" ht="26.4" x14ac:dyDescent="0.3">
      <c r="A1430" s="137" t="s">
        <v>128</v>
      </c>
      <c r="B1430" s="138" t="s">
        <v>345</v>
      </c>
      <c r="C1430" s="137" t="s">
        <v>9</v>
      </c>
      <c r="D1430" s="137" t="s">
        <v>346</v>
      </c>
      <c r="E1430" s="173" t="s">
        <v>129</v>
      </c>
      <c r="F1430" s="173"/>
      <c r="G1430" s="139" t="s">
        <v>133</v>
      </c>
      <c r="H1430" s="140">
        <v>0.14000000000000001</v>
      </c>
      <c r="I1430" s="141">
        <v>20.64</v>
      </c>
      <c r="J1430" s="141">
        <v>2.88</v>
      </c>
    </row>
    <row r="1431" spans="1:10" ht="26.4" x14ac:dyDescent="0.3">
      <c r="A1431" s="142"/>
      <c r="B1431" s="142"/>
      <c r="C1431" s="142"/>
      <c r="D1431" s="142"/>
      <c r="E1431" s="142" t="s">
        <v>195</v>
      </c>
      <c r="F1431" s="143">
        <v>7.15</v>
      </c>
      <c r="G1431" s="142" t="s">
        <v>196</v>
      </c>
      <c r="H1431" s="143">
        <v>0</v>
      </c>
      <c r="I1431" s="142" t="s">
        <v>197</v>
      </c>
      <c r="J1431" s="143">
        <v>7.15</v>
      </c>
    </row>
    <row r="1432" spans="1:10" x14ac:dyDescent="0.3">
      <c r="A1432" s="142"/>
      <c r="B1432" s="142"/>
      <c r="C1432" s="142"/>
      <c r="D1432" s="142"/>
      <c r="E1432" s="142" t="s">
        <v>198</v>
      </c>
      <c r="F1432" s="143">
        <v>9.3699999999999992</v>
      </c>
      <c r="G1432" s="142"/>
      <c r="H1432" s="167" t="s">
        <v>199</v>
      </c>
      <c r="I1432" s="167"/>
      <c r="J1432" s="143">
        <v>46.85</v>
      </c>
    </row>
    <row r="1433" spans="1:10" ht="27" thickBot="1" x14ac:dyDescent="0.35">
      <c r="A1433" s="125"/>
      <c r="B1433" s="125"/>
      <c r="C1433" s="125"/>
      <c r="D1433" s="125"/>
      <c r="E1433" s="125"/>
      <c r="F1433" s="125"/>
      <c r="G1433" s="125" t="s">
        <v>202</v>
      </c>
      <c r="H1433" s="144">
        <v>8</v>
      </c>
      <c r="I1433" s="125" t="s">
        <v>203</v>
      </c>
      <c r="J1433" s="127">
        <v>374.8</v>
      </c>
    </row>
    <row r="1434" spans="1:10" ht="14.4" thickTop="1" x14ac:dyDescent="0.3">
      <c r="A1434" s="145"/>
      <c r="B1434" s="145"/>
      <c r="C1434" s="145"/>
      <c r="D1434" s="145"/>
      <c r="E1434" s="145"/>
      <c r="F1434" s="145"/>
      <c r="G1434" s="145"/>
      <c r="H1434" s="145"/>
      <c r="I1434" s="145"/>
      <c r="J1434" s="145"/>
    </row>
    <row r="1435" spans="1:10" x14ac:dyDescent="0.3">
      <c r="A1435" s="128" t="s">
        <v>864</v>
      </c>
      <c r="B1435" s="129" t="s">
        <v>1</v>
      </c>
      <c r="C1435" s="128" t="s">
        <v>2</v>
      </c>
      <c r="D1435" s="128" t="s">
        <v>3</v>
      </c>
      <c r="E1435" s="169" t="s">
        <v>122</v>
      </c>
      <c r="F1435" s="169"/>
      <c r="G1435" s="130" t="s">
        <v>4</v>
      </c>
      <c r="H1435" s="129" t="s">
        <v>5</v>
      </c>
      <c r="I1435" s="129" t="s">
        <v>6</v>
      </c>
      <c r="J1435" s="129" t="s">
        <v>8</v>
      </c>
    </row>
    <row r="1436" spans="1:10" ht="39.6" x14ac:dyDescent="0.3">
      <c r="A1436" s="117" t="s">
        <v>123</v>
      </c>
      <c r="B1436" s="118" t="s">
        <v>865</v>
      </c>
      <c r="C1436" s="117" t="s">
        <v>9</v>
      </c>
      <c r="D1436" s="117" t="s">
        <v>866</v>
      </c>
      <c r="E1436" s="171" t="s">
        <v>465</v>
      </c>
      <c r="F1436" s="171"/>
      <c r="G1436" s="119" t="s">
        <v>133</v>
      </c>
      <c r="H1436" s="131">
        <v>1</v>
      </c>
      <c r="I1436" s="120">
        <v>42.9</v>
      </c>
      <c r="J1436" s="120">
        <v>42.9</v>
      </c>
    </row>
    <row r="1437" spans="1:10" ht="26.4" x14ac:dyDescent="0.3">
      <c r="A1437" s="132" t="s">
        <v>124</v>
      </c>
      <c r="B1437" s="133" t="s">
        <v>138</v>
      </c>
      <c r="C1437" s="132" t="s">
        <v>9</v>
      </c>
      <c r="D1437" s="132" t="s">
        <v>139</v>
      </c>
      <c r="E1437" s="172" t="s">
        <v>225</v>
      </c>
      <c r="F1437" s="172"/>
      <c r="G1437" s="134" t="s">
        <v>127</v>
      </c>
      <c r="H1437" s="135">
        <v>0.24890000000000001</v>
      </c>
      <c r="I1437" s="136">
        <v>19.82</v>
      </c>
      <c r="J1437" s="136">
        <v>4.93</v>
      </c>
    </row>
    <row r="1438" spans="1:10" ht="26.4" x14ac:dyDescent="0.3">
      <c r="A1438" s="132" t="s">
        <v>124</v>
      </c>
      <c r="B1438" s="133" t="s">
        <v>136</v>
      </c>
      <c r="C1438" s="132" t="s">
        <v>9</v>
      </c>
      <c r="D1438" s="132" t="s">
        <v>137</v>
      </c>
      <c r="E1438" s="172" t="s">
        <v>225</v>
      </c>
      <c r="F1438" s="172"/>
      <c r="G1438" s="134" t="s">
        <v>127</v>
      </c>
      <c r="H1438" s="135">
        <v>0.24890000000000001</v>
      </c>
      <c r="I1438" s="136">
        <v>23.9</v>
      </c>
      <c r="J1438" s="136">
        <v>5.94</v>
      </c>
    </row>
    <row r="1439" spans="1:10" x14ac:dyDescent="0.3">
      <c r="A1439" s="137" t="s">
        <v>128</v>
      </c>
      <c r="B1439" s="138" t="s">
        <v>1362</v>
      </c>
      <c r="C1439" s="137" t="s">
        <v>9</v>
      </c>
      <c r="D1439" s="137" t="s">
        <v>1363</v>
      </c>
      <c r="E1439" s="173" t="s">
        <v>129</v>
      </c>
      <c r="F1439" s="173"/>
      <c r="G1439" s="139" t="s">
        <v>133</v>
      </c>
      <c r="H1439" s="140">
        <v>1</v>
      </c>
      <c r="I1439" s="141">
        <v>2.91</v>
      </c>
      <c r="J1439" s="141">
        <v>2.91</v>
      </c>
    </row>
    <row r="1440" spans="1:10" x14ac:dyDescent="0.3">
      <c r="A1440" s="137" t="s">
        <v>128</v>
      </c>
      <c r="B1440" s="138" t="s">
        <v>1340</v>
      </c>
      <c r="C1440" s="137" t="s">
        <v>9</v>
      </c>
      <c r="D1440" s="137" t="s">
        <v>1341</v>
      </c>
      <c r="E1440" s="173" t="s">
        <v>129</v>
      </c>
      <c r="F1440" s="173"/>
      <c r="G1440" s="139" t="s">
        <v>133</v>
      </c>
      <c r="H1440" s="140">
        <v>2</v>
      </c>
      <c r="I1440" s="141">
        <v>3.5</v>
      </c>
      <c r="J1440" s="141">
        <v>7</v>
      </c>
    </row>
    <row r="1441" spans="1:10" ht="26.4" x14ac:dyDescent="0.3">
      <c r="A1441" s="137" t="s">
        <v>128</v>
      </c>
      <c r="B1441" s="138" t="s">
        <v>1382</v>
      </c>
      <c r="C1441" s="137" t="s">
        <v>9</v>
      </c>
      <c r="D1441" s="137" t="s">
        <v>1383</v>
      </c>
      <c r="E1441" s="173" t="s">
        <v>129</v>
      </c>
      <c r="F1441" s="173"/>
      <c r="G1441" s="139" t="s">
        <v>133</v>
      </c>
      <c r="H1441" s="140">
        <v>1</v>
      </c>
      <c r="I1441" s="141">
        <v>18.98</v>
      </c>
      <c r="J1441" s="141">
        <v>18.98</v>
      </c>
    </row>
    <row r="1442" spans="1:10" ht="26.4" x14ac:dyDescent="0.3">
      <c r="A1442" s="137" t="s">
        <v>128</v>
      </c>
      <c r="B1442" s="138" t="s">
        <v>345</v>
      </c>
      <c r="C1442" s="137" t="s">
        <v>9</v>
      </c>
      <c r="D1442" s="137" t="s">
        <v>346</v>
      </c>
      <c r="E1442" s="173" t="s">
        <v>129</v>
      </c>
      <c r="F1442" s="173"/>
      <c r="G1442" s="139" t="s">
        <v>133</v>
      </c>
      <c r="H1442" s="140">
        <v>0.1525</v>
      </c>
      <c r="I1442" s="141">
        <v>20.64</v>
      </c>
      <c r="J1442" s="141">
        <v>3.14</v>
      </c>
    </row>
    <row r="1443" spans="1:10" ht="26.4" x14ac:dyDescent="0.3">
      <c r="A1443" s="142"/>
      <c r="B1443" s="142"/>
      <c r="C1443" s="142"/>
      <c r="D1443" s="142"/>
      <c r="E1443" s="142" t="s">
        <v>195</v>
      </c>
      <c r="F1443" s="143">
        <v>8.5500000000000007</v>
      </c>
      <c r="G1443" s="142" t="s">
        <v>196</v>
      </c>
      <c r="H1443" s="143">
        <v>0</v>
      </c>
      <c r="I1443" s="142" t="s">
        <v>197</v>
      </c>
      <c r="J1443" s="143">
        <v>8.5500000000000007</v>
      </c>
    </row>
    <row r="1444" spans="1:10" x14ac:dyDescent="0.3">
      <c r="A1444" s="142"/>
      <c r="B1444" s="142"/>
      <c r="C1444" s="142"/>
      <c r="D1444" s="142"/>
      <c r="E1444" s="142" t="s">
        <v>198</v>
      </c>
      <c r="F1444" s="143">
        <v>10.72</v>
      </c>
      <c r="G1444" s="142"/>
      <c r="H1444" s="167" t="s">
        <v>199</v>
      </c>
      <c r="I1444" s="167"/>
      <c r="J1444" s="143">
        <v>53.62</v>
      </c>
    </row>
    <row r="1445" spans="1:10" ht="27" thickBot="1" x14ac:dyDescent="0.35">
      <c r="A1445" s="125"/>
      <c r="B1445" s="125"/>
      <c r="C1445" s="125"/>
      <c r="D1445" s="125"/>
      <c r="E1445" s="125"/>
      <c r="F1445" s="125"/>
      <c r="G1445" s="125" t="s">
        <v>202</v>
      </c>
      <c r="H1445" s="144">
        <v>4</v>
      </c>
      <c r="I1445" s="125" t="s">
        <v>203</v>
      </c>
      <c r="J1445" s="127">
        <v>214.48</v>
      </c>
    </row>
    <row r="1446" spans="1:10" ht="14.4" thickTop="1" x14ac:dyDescent="0.3">
      <c r="A1446" s="145"/>
      <c r="B1446" s="145"/>
      <c r="C1446" s="145"/>
      <c r="D1446" s="145"/>
      <c r="E1446" s="145"/>
      <c r="F1446" s="145"/>
      <c r="G1446" s="145"/>
      <c r="H1446" s="145"/>
      <c r="I1446" s="145"/>
      <c r="J1446" s="145"/>
    </row>
    <row r="1447" spans="1:10" x14ac:dyDescent="0.3">
      <c r="A1447" s="128" t="s">
        <v>867</v>
      </c>
      <c r="B1447" s="129" t="s">
        <v>1</v>
      </c>
      <c r="C1447" s="128" t="s">
        <v>2</v>
      </c>
      <c r="D1447" s="128" t="s">
        <v>3</v>
      </c>
      <c r="E1447" s="169" t="s">
        <v>122</v>
      </c>
      <c r="F1447" s="169"/>
      <c r="G1447" s="130" t="s">
        <v>4</v>
      </c>
      <c r="H1447" s="129" t="s">
        <v>5</v>
      </c>
      <c r="I1447" s="129" t="s">
        <v>6</v>
      </c>
      <c r="J1447" s="129" t="s">
        <v>8</v>
      </c>
    </row>
    <row r="1448" spans="1:10" ht="39.6" x14ac:dyDescent="0.3">
      <c r="A1448" s="117" t="s">
        <v>123</v>
      </c>
      <c r="B1448" s="118" t="s">
        <v>868</v>
      </c>
      <c r="C1448" s="117" t="s">
        <v>9</v>
      </c>
      <c r="D1448" s="117" t="s">
        <v>869</v>
      </c>
      <c r="E1448" s="171" t="s">
        <v>465</v>
      </c>
      <c r="F1448" s="171"/>
      <c r="G1448" s="119" t="s">
        <v>133</v>
      </c>
      <c r="H1448" s="131">
        <v>1</v>
      </c>
      <c r="I1448" s="120">
        <v>42.26</v>
      </c>
      <c r="J1448" s="120">
        <v>42.26</v>
      </c>
    </row>
    <row r="1449" spans="1:10" ht="26.4" x14ac:dyDescent="0.3">
      <c r="A1449" s="132" t="s">
        <v>124</v>
      </c>
      <c r="B1449" s="133" t="s">
        <v>138</v>
      </c>
      <c r="C1449" s="132" t="s">
        <v>9</v>
      </c>
      <c r="D1449" s="132" t="s">
        <v>139</v>
      </c>
      <c r="E1449" s="172" t="s">
        <v>225</v>
      </c>
      <c r="F1449" s="172"/>
      <c r="G1449" s="134" t="s">
        <v>127</v>
      </c>
      <c r="H1449" s="135">
        <v>0.28960000000000002</v>
      </c>
      <c r="I1449" s="136">
        <v>19.82</v>
      </c>
      <c r="J1449" s="136">
        <v>5.73</v>
      </c>
    </row>
    <row r="1450" spans="1:10" ht="26.4" x14ac:dyDescent="0.3">
      <c r="A1450" s="132" t="s">
        <v>124</v>
      </c>
      <c r="B1450" s="133" t="s">
        <v>136</v>
      </c>
      <c r="C1450" s="132" t="s">
        <v>9</v>
      </c>
      <c r="D1450" s="132" t="s">
        <v>137</v>
      </c>
      <c r="E1450" s="172" t="s">
        <v>225</v>
      </c>
      <c r="F1450" s="172"/>
      <c r="G1450" s="134" t="s">
        <v>127</v>
      </c>
      <c r="H1450" s="135">
        <v>0.28960000000000002</v>
      </c>
      <c r="I1450" s="136">
        <v>23.9</v>
      </c>
      <c r="J1450" s="136">
        <v>6.92</v>
      </c>
    </row>
    <row r="1451" spans="1:10" x14ac:dyDescent="0.3">
      <c r="A1451" s="137" t="s">
        <v>128</v>
      </c>
      <c r="B1451" s="138" t="s">
        <v>1340</v>
      </c>
      <c r="C1451" s="137" t="s">
        <v>9</v>
      </c>
      <c r="D1451" s="137" t="s">
        <v>1341</v>
      </c>
      <c r="E1451" s="173" t="s">
        <v>129</v>
      </c>
      <c r="F1451" s="173"/>
      <c r="G1451" s="139" t="s">
        <v>133</v>
      </c>
      <c r="H1451" s="140">
        <v>3</v>
      </c>
      <c r="I1451" s="141">
        <v>3.5</v>
      </c>
      <c r="J1451" s="141">
        <v>10.5</v>
      </c>
    </row>
    <row r="1452" spans="1:10" x14ac:dyDescent="0.3">
      <c r="A1452" s="137" t="s">
        <v>128</v>
      </c>
      <c r="B1452" s="138" t="s">
        <v>1384</v>
      </c>
      <c r="C1452" s="137" t="s">
        <v>9</v>
      </c>
      <c r="D1452" s="137" t="s">
        <v>1385</v>
      </c>
      <c r="E1452" s="173" t="s">
        <v>129</v>
      </c>
      <c r="F1452" s="173"/>
      <c r="G1452" s="139" t="s">
        <v>133</v>
      </c>
      <c r="H1452" s="140">
        <v>1</v>
      </c>
      <c r="I1452" s="141">
        <v>15.55</v>
      </c>
      <c r="J1452" s="141">
        <v>15.55</v>
      </c>
    </row>
    <row r="1453" spans="1:10" ht="26.4" x14ac:dyDescent="0.3">
      <c r="A1453" s="137" t="s">
        <v>128</v>
      </c>
      <c r="B1453" s="138" t="s">
        <v>345</v>
      </c>
      <c r="C1453" s="137" t="s">
        <v>9</v>
      </c>
      <c r="D1453" s="137" t="s">
        <v>346</v>
      </c>
      <c r="E1453" s="173" t="s">
        <v>129</v>
      </c>
      <c r="F1453" s="173"/>
      <c r="G1453" s="139" t="s">
        <v>133</v>
      </c>
      <c r="H1453" s="140">
        <v>0.17249999999999999</v>
      </c>
      <c r="I1453" s="141">
        <v>20.64</v>
      </c>
      <c r="J1453" s="141">
        <v>3.56</v>
      </c>
    </row>
    <row r="1454" spans="1:10" ht="26.4" x14ac:dyDescent="0.3">
      <c r="A1454" s="142"/>
      <c r="B1454" s="142"/>
      <c r="C1454" s="142"/>
      <c r="D1454" s="142"/>
      <c r="E1454" s="142" t="s">
        <v>195</v>
      </c>
      <c r="F1454" s="143">
        <v>9.94</v>
      </c>
      <c r="G1454" s="142" t="s">
        <v>196</v>
      </c>
      <c r="H1454" s="143">
        <v>0</v>
      </c>
      <c r="I1454" s="142" t="s">
        <v>197</v>
      </c>
      <c r="J1454" s="143">
        <v>9.94</v>
      </c>
    </row>
    <row r="1455" spans="1:10" x14ac:dyDescent="0.3">
      <c r="A1455" s="142"/>
      <c r="B1455" s="142"/>
      <c r="C1455" s="142"/>
      <c r="D1455" s="142"/>
      <c r="E1455" s="142" t="s">
        <v>198</v>
      </c>
      <c r="F1455" s="143">
        <v>10.56</v>
      </c>
      <c r="G1455" s="142"/>
      <c r="H1455" s="167" t="s">
        <v>199</v>
      </c>
      <c r="I1455" s="167"/>
      <c r="J1455" s="143">
        <v>52.82</v>
      </c>
    </row>
    <row r="1456" spans="1:10" ht="27" thickBot="1" x14ac:dyDescent="0.35">
      <c r="A1456" s="125"/>
      <c r="B1456" s="125"/>
      <c r="C1456" s="125"/>
      <c r="D1456" s="125"/>
      <c r="E1456" s="125"/>
      <c r="F1456" s="125"/>
      <c r="G1456" s="125" t="s">
        <v>202</v>
      </c>
      <c r="H1456" s="144">
        <v>5</v>
      </c>
      <c r="I1456" s="125" t="s">
        <v>203</v>
      </c>
      <c r="J1456" s="127">
        <v>264.10000000000002</v>
      </c>
    </row>
    <row r="1457" spans="1:10" ht="14.4" thickTop="1" x14ac:dyDescent="0.3">
      <c r="A1457" s="145"/>
      <c r="B1457" s="145"/>
      <c r="C1457" s="145"/>
      <c r="D1457" s="145"/>
      <c r="E1457" s="145"/>
      <c r="F1457" s="145"/>
      <c r="G1457" s="145"/>
      <c r="H1457" s="145"/>
      <c r="I1457" s="145"/>
      <c r="J1457" s="145"/>
    </row>
    <row r="1458" spans="1:10" x14ac:dyDescent="0.3">
      <c r="A1458" s="114" t="s">
        <v>870</v>
      </c>
      <c r="B1458" s="114"/>
      <c r="C1458" s="114"/>
      <c r="D1458" s="114" t="s">
        <v>871</v>
      </c>
      <c r="E1458" s="114"/>
      <c r="F1458" s="168"/>
      <c r="G1458" s="168"/>
      <c r="H1458" s="115"/>
      <c r="I1458" s="114"/>
      <c r="J1458" s="116">
        <v>2293.1799999999998</v>
      </c>
    </row>
    <row r="1459" spans="1:10" x14ac:dyDescent="0.3">
      <c r="A1459" s="128" t="s">
        <v>872</v>
      </c>
      <c r="B1459" s="129" t="s">
        <v>1</v>
      </c>
      <c r="C1459" s="128" t="s">
        <v>2</v>
      </c>
      <c r="D1459" s="128" t="s">
        <v>3</v>
      </c>
      <c r="E1459" s="169" t="s">
        <v>122</v>
      </c>
      <c r="F1459" s="169"/>
      <c r="G1459" s="130" t="s">
        <v>4</v>
      </c>
      <c r="H1459" s="129" t="s">
        <v>5</v>
      </c>
      <c r="I1459" s="129" t="s">
        <v>6</v>
      </c>
      <c r="J1459" s="129" t="s">
        <v>8</v>
      </c>
    </row>
    <row r="1460" spans="1:10" x14ac:dyDescent="0.3">
      <c r="A1460" s="121" t="s">
        <v>128</v>
      </c>
      <c r="B1460" s="122" t="s">
        <v>873</v>
      </c>
      <c r="C1460" s="121" t="s">
        <v>9</v>
      </c>
      <c r="D1460" s="121" t="s">
        <v>874</v>
      </c>
      <c r="E1460" s="170" t="s">
        <v>129</v>
      </c>
      <c r="F1460" s="170"/>
      <c r="G1460" s="123" t="s">
        <v>133</v>
      </c>
      <c r="H1460" s="146">
        <v>1</v>
      </c>
      <c r="I1460" s="124">
        <v>8.43</v>
      </c>
      <c r="J1460" s="124">
        <v>8.43</v>
      </c>
    </row>
    <row r="1461" spans="1:10" ht="26.4" x14ac:dyDescent="0.3">
      <c r="A1461" s="142"/>
      <c r="B1461" s="142"/>
      <c r="C1461" s="142"/>
      <c r="D1461" s="142"/>
      <c r="E1461" s="142" t="s">
        <v>195</v>
      </c>
      <c r="F1461" s="143">
        <v>0</v>
      </c>
      <c r="G1461" s="142" t="s">
        <v>196</v>
      </c>
      <c r="H1461" s="143">
        <v>0</v>
      </c>
      <c r="I1461" s="142" t="s">
        <v>197</v>
      </c>
      <c r="J1461" s="143">
        <v>0</v>
      </c>
    </row>
    <row r="1462" spans="1:10" x14ac:dyDescent="0.3">
      <c r="A1462" s="142"/>
      <c r="B1462" s="142"/>
      <c r="C1462" s="142"/>
      <c r="D1462" s="142"/>
      <c r="E1462" s="142" t="s">
        <v>198</v>
      </c>
      <c r="F1462" s="143">
        <v>2.1</v>
      </c>
      <c r="G1462" s="142"/>
      <c r="H1462" s="167" t="s">
        <v>199</v>
      </c>
      <c r="I1462" s="167"/>
      <c r="J1462" s="143">
        <v>10.53</v>
      </c>
    </row>
    <row r="1463" spans="1:10" ht="27" thickBot="1" x14ac:dyDescent="0.35">
      <c r="A1463" s="125"/>
      <c r="B1463" s="125"/>
      <c r="C1463" s="125"/>
      <c r="D1463" s="125"/>
      <c r="E1463" s="125"/>
      <c r="F1463" s="125"/>
      <c r="G1463" s="125" t="s">
        <v>202</v>
      </c>
      <c r="H1463" s="144">
        <v>8</v>
      </c>
      <c r="I1463" s="125" t="s">
        <v>203</v>
      </c>
      <c r="J1463" s="127">
        <v>84.24</v>
      </c>
    </row>
    <row r="1464" spans="1:10" ht="14.4" thickTop="1" x14ac:dyDescent="0.3">
      <c r="A1464" s="145"/>
      <c r="B1464" s="145"/>
      <c r="C1464" s="145"/>
      <c r="D1464" s="145"/>
      <c r="E1464" s="145"/>
      <c r="F1464" s="145"/>
      <c r="G1464" s="145"/>
      <c r="H1464" s="145"/>
      <c r="I1464" s="145"/>
      <c r="J1464" s="145"/>
    </row>
    <row r="1465" spans="1:10" x14ac:dyDescent="0.3">
      <c r="A1465" s="128" t="s">
        <v>875</v>
      </c>
      <c r="B1465" s="129" t="s">
        <v>1</v>
      </c>
      <c r="C1465" s="128" t="s">
        <v>2</v>
      </c>
      <c r="D1465" s="128" t="s">
        <v>3</v>
      </c>
      <c r="E1465" s="169" t="s">
        <v>122</v>
      </c>
      <c r="F1465" s="169"/>
      <c r="G1465" s="130" t="s">
        <v>4</v>
      </c>
      <c r="H1465" s="129" t="s">
        <v>5</v>
      </c>
      <c r="I1465" s="129" t="s">
        <v>6</v>
      </c>
      <c r="J1465" s="129" t="s">
        <v>8</v>
      </c>
    </row>
    <row r="1466" spans="1:10" ht="26.4" x14ac:dyDescent="0.3">
      <c r="A1466" s="121" t="s">
        <v>128</v>
      </c>
      <c r="B1466" s="122" t="s">
        <v>876</v>
      </c>
      <c r="C1466" s="121" t="s">
        <v>9</v>
      </c>
      <c r="D1466" s="121" t="s">
        <v>877</v>
      </c>
      <c r="E1466" s="170" t="s">
        <v>129</v>
      </c>
      <c r="F1466" s="170"/>
      <c r="G1466" s="123" t="s">
        <v>133</v>
      </c>
      <c r="H1466" s="146">
        <v>1</v>
      </c>
      <c r="I1466" s="124">
        <v>108.55</v>
      </c>
      <c r="J1466" s="124">
        <v>108.55</v>
      </c>
    </row>
    <row r="1467" spans="1:10" ht="26.4" x14ac:dyDescent="0.3">
      <c r="A1467" s="142"/>
      <c r="B1467" s="142"/>
      <c r="C1467" s="142"/>
      <c r="D1467" s="142"/>
      <c r="E1467" s="142" t="s">
        <v>195</v>
      </c>
      <c r="F1467" s="143">
        <v>0</v>
      </c>
      <c r="G1467" s="142" t="s">
        <v>196</v>
      </c>
      <c r="H1467" s="143">
        <v>0</v>
      </c>
      <c r="I1467" s="142" t="s">
        <v>197</v>
      </c>
      <c r="J1467" s="143">
        <v>0</v>
      </c>
    </row>
    <row r="1468" spans="1:10" x14ac:dyDescent="0.3">
      <c r="A1468" s="142"/>
      <c r="B1468" s="142"/>
      <c r="C1468" s="142"/>
      <c r="D1468" s="142"/>
      <c r="E1468" s="142" t="s">
        <v>198</v>
      </c>
      <c r="F1468" s="143">
        <v>27.13</v>
      </c>
      <c r="G1468" s="142"/>
      <c r="H1468" s="167" t="s">
        <v>199</v>
      </c>
      <c r="I1468" s="167"/>
      <c r="J1468" s="143">
        <v>135.68</v>
      </c>
    </row>
    <row r="1469" spans="1:10" ht="27" thickBot="1" x14ac:dyDescent="0.35">
      <c r="A1469" s="125"/>
      <c r="B1469" s="125"/>
      <c r="C1469" s="125"/>
      <c r="D1469" s="125"/>
      <c r="E1469" s="125"/>
      <c r="F1469" s="125"/>
      <c r="G1469" s="125" t="s">
        <v>202</v>
      </c>
      <c r="H1469" s="144">
        <v>2</v>
      </c>
      <c r="I1469" s="125" t="s">
        <v>203</v>
      </c>
      <c r="J1469" s="127">
        <v>271.36</v>
      </c>
    </row>
    <row r="1470" spans="1:10" ht="14.4" thickTop="1" x14ac:dyDescent="0.3">
      <c r="A1470" s="145"/>
      <c r="B1470" s="145"/>
      <c r="C1470" s="145"/>
      <c r="D1470" s="145"/>
      <c r="E1470" s="145"/>
      <c r="F1470" s="145"/>
      <c r="G1470" s="145"/>
      <c r="H1470" s="145"/>
      <c r="I1470" s="145"/>
      <c r="J1470" s="145"/>
    </row>
    <row r="1471" spans="1:10" x14ac:dyDescent="0.3">
      <c r="A1471" s="128" t="s">
        <v>878</v>
      </c>
      <c r="B1471" s="129" t="s">
        <v>1</v>
      </c>
      <c r="C1471" s="128" t="s">
        <v>2</v>
      </c>
      <c r="D1471" s="128" t="s">
        <v>3</v>
      </c>
      <c r="E1471" s="169" t="s">
        <v>122</v>
      </c>
      <c r="F1471" s="169"/>
      <c r="G1471" s="130" t="s">
        <v>4</v>
      </c>
      <c r="H1471" s="129" t="s">
        <v>5</v>
      </c>
      <c r="I1471" s="129" t="s">
        <v>6</v>
      </c>
      <c r="J1471" s="129" t="s">
        <v>8</v>
      </c>
    </row>
    <row r="1472" spans="1:10" x14ac:dyDescent="0.3">
      <c r="A1472" s="121" t="s">
        <v>128</v>
      </c>
      <c r="B1472" s="122" t="s">
        <v>879</v>
      </c>
      <c r="C1472" s="121" t="s">
        <v>9</v>
      </c>
      <c r="D1472" s="121" t="s">
        <v>880</v>
      </c>
      <c r="E1472" s="170" t="s">
        <v>129</v>
      </c>
      <c r="F1472" s="170"/>
      <c r="G1472" s="123" t="s">
        <v>133</v>
      </c>
      <c r="H1472" s="146">
        <v>1</v>
      </c>
      <c r="I1472" s="124">
        <v>54.23</v>
      </c>
      <c r="J1472" s="124">
        <v>54.23</v>
      </c>
    </row>
    <row r="1473" spans="1:10" ht="26.4" x14ac:dyDescent="0.3">
      <c r="A1473" s="142"/>
      <c r="B1473" s="142"/>
      <c r="C1473" s="142"/>
      <c r="D1473" s="142"/>
      <c r="E1473" s="142" t="s">
        <v>195</v>
      </c>
      <c r="F1473" s="143">
        <v>0</v>
      </c>
      <c r="G1473" s="142" t="s">
        <v>196</v>
      </c>
      <c r="H1473" s="143">
        <v>0</v>
      </c>
      <c r="I1473" s="142" t="s">
        <v>197</v>
      </c>
      <c r="J1473" s="143">
        <v>0</v>
      </c>
    </row>
    <row r="1474" spans="1:10" x14ac:dyDescent="0.3">
      <c r="A1474" s="142"/>
      <c r="B1474" s="142"/>
      <c r="C1474" s="142"/>
      <c r="D1474" s="142"/>
      <c r="E1474" s="142" t="s">
        <v>198</v>
      </c>
      <c r="F1474" s="143">
        <v>13.55</v>
      </c>
      <c r="G1474" s="142"/>
      <c r="H1474" s="167" t="s">
        <v>199</v>
      </c>
      <c r="I1474" s="167"/>
      <c r="J1474" s="143">
        <v>67.78</v>
      </c>
    </row>
    <row r="1475" spans="1:10" ht="27" thickBot="1" x14ac:dyDescent="0.35">
      <c r="A1475" s="125"/>
      <c r="B1475" s="125"/>
      <c r="C1475" s="125"/>
      <c r="D1475" s="125"/>
      <c r="E1475" s="125"/>
      <c r="F1475" s="125"/>
      <c r="G1475" s="125" t="s">
        <v>202</v>
      </c>
      <c r="H1475" s="144">
        <v>13</v>
      </c>
      <c r="I1475" s="125" t="s">
        <v>203</v>
      </c>
      <c r="J1475" s="127">
        <v>881.14</v>
      </c>
    </row>
    <row r="1476" spans="1:10" ht="14.4" thickTop="1" x14ac:dyDescent="0.3">
      <c r="A1476" s="145"/>
      <c r="B1476" s="145"/>
      <c r="C1476" s="145"/>
      <c r="D1476" s="145"/>
      <c r="E1476" s="145"/>
      <c r="F1476" s="145"/>
      <c r="G1476" s="145"/>
      <c r="H1476" s="145"/>
      <c r="I1476" s="145"/>
      <c r="J1476" s="145"/>
    </row>
    <row r="1477" spans="1:10" x14ac:dyDescent="0.3">
      <c r="A1477" s="128" t="s">
        <v>881</v>
      </c>
      <c r="B1477" s="129" t="s">
        <v>1</v>
      </c>
      <c r="C1477" s="128" t="s">
        <v>2</v>
      </c>
      <c r="D1477" s="128" t="s">
        <v>3</v>
      </c>
      <c r="E1477" s="169" t="s">
        <v>122</v>
      </c>
      <c r="F1477" s="169"/>
      <c r="G1477" s="130" t="s">
        <v>4</v>
      </c>
      <c r="H1477" s="129" t="s">
        <v>5</v>
      </c>
      <c r="I1477" s="129" t="s">
        <v>6</v>
      </c>
      <c r="J1477" s="129" t="s">
        <v>8</v>
      </c>
    </row>
    <row r="1478" spans="1:10" x14ac:dyDescent="0.3">
      <c r="A1478" s="121" t="s">
        <v>128</v>
      </c>
      <c r="B1478" s="122" t="s">
        <v>882</v>
      </c>
      <c r="C1478" s="121" t="s">
        <v>9</v>
      </c>
      <c r="D1478" s="121" t="s">
        <v>883</v>
      </c>
      <c r="E1478" s="170" t="s">
        <v>129</v>
      </c>
      <c r="F1478" s="170"/>
      <c r="G1478" s="123" t="s">
        <v>133</v>
      </c>
      <c r="H1478" s="146">
        <v>1</v>
      </c>
      <c r="I1478" s="124">
        <v>19.21</v>
      </c>
      <c r="J1478" s="124">
        <v>19.21</v>
      </c>
    </row>
    <row r="1479" spans="1:10" ht="26.4" x14ac:dyDescent="0.3">
      <c r="A1479" s="142"/>
      <c r="B1479" s="142"/>
      <c r="C1479" s="142"/>
      <c r="D1479" s="142"/>
      <c r="E1479" s="142" t="s">
        <v>195</v>
      </c>
      <c r="F1479" s="143">
        <v>0</v>
      </c>
      <c r="G1479" s="142" t="s">
        <v>196</v>
      </c>
      <c r="H1479" s="143">
        <v>0</v>
      </c>
      <c r="I1479" s="142" t="s">
        <v>197</v>
      </c>
      <c r="J1479" s="143">
        <v>0</v>
      </c>
    </row>
    <row r="1480" spans="1:10" x14ac:dyDescent="0.3">
      <c r="A1480" s="142"/>
      <c r="B1480" s="142"/>
      <c r="C1480" s="142"/>
      <c r="D1480" s="142"/>
      <c r="E1480" s="142" t="s">
        <v>198</v>
      </c>
      <c r="F1480" s="143">
        <v>4.8</v>
      </c>
      <c r="G1480" s="142"/>
      <c r="H1480" s="167" t="s">
        <v>199</v>
      </c>
      <c r="I1480" s="167"/>
      <c r="J1480" s="143">
        <v>24.01</v>
      </c>
    </row>
    <row r="1481" spans="1:10" ht="27" thickBot="1" x14ac:dyDescent="0.35">
      <c r="A1481" s="125"/>
      <c r="B1481" s="125"/>
      <c r="C1481" s="125"/>
      <c r="D1481" s="125"/>
      <c r="E1481" s="125"/>
      <c r="F1481" s="125"/>
      <c r="G1481" s="125" t="s">
        <v>202</v>
      </c>
      <c r="H1481" s="144">
        <v>26</v>
      </c>
      <c r="I1481" s="125" t="s">
        <v>203</v>
      </c>
      <c r="J1481" s="127">
        <v>624.26</v>
      </c>
    </row>
    <row r="1482" spans="1:10" ht="14.4" thickTop="1" x14ac:dyDescent="0.3">
      <c r="A1482" s="145"/>
      <c r="B1482" s="145"/>
      <c r="C1482" s="145"/>
      <c r="D1482" s="145"/>
      <c r="E1482" s="145"/>
      <c r="F1482" s="145"/>
      <c r="G1482" s="145"/>
      <c r="H1482" s="145"/>
      <c r="I1482" s="145"/>
      <c r="J1482" s="145"/>
    </row>
    <row r="1483" spans="1:10" x14ac:dyDescent="0.3">
      <c r="A1483" s="128" t="s">
        <v>884</v>
      </c>
      <c r="B1483" s="129" t="s">
        <v>1</v>
      </c>
      <c r="C1483" s="128" t="s">
        <v>2</v>
      </c>
      <c r="D1483" s="128" t="s">
        <v>3</v>
      </c>
      <c r="E1483" s="169" t="s">
        <v>122</v>
      </c>
      <c r="F1483" s="169"/>
      <c r="G1483" s="130" t="s">
        <v>4</v>
      </c>
      <c r="H1483" s="129" t="s">
        <v>5</v>
      </c>
      <c r="I1483" s="129" t="s">
        <v>6</v>
      </c>
      <c r="J1483" s="129" t="s">
        <v>8</v>
      </c>
    </row>
    <row r="1484" spans="1:10" x14ac:dyDescent="0.3">
      <c r="A1484" s="121" t="s">
        <v>128</v>
      </c>
      <c r="B1484" s="122" t="s">
        <v>882</v>
      </c>
      <c r="C1484" s="121" t="s">
        <v>9</v>
      </c>
      <c r="D1484" s="121" t="s">
        <v>883</v>
      </c>
      <c r="E1484" s="170" t="s">
        <v>129</v>
      </c>
      <c r="F1484" s="170"/>
      <c r="G1484" s="123" t="s">
        <v>133</v>
      </c>
      <c r="H1484" s="146">
        <v>1</v>
      </c>
      <c r="I1484" s="124">
        <v>19.21</v>
      </c>
      <c r="J1484" s="124">
        <v>19.21</v>
      </c>
    </row>
    <row r="1485" spans="1:10" ht="26.4" x14ac:dyDescent="0.3">
      <c r="A1485" s="142"/>
      <c r="B1485" s="142"/>
      <c r="C1485" s="142"/>
      <c r="D1485" s="142"/>
      <c r="E1485" s="142" t="s">
        <v>195</v>
      </c>
      <c r="F1485" s="143">
        <v>0</v>
      </c>
      <c r="G1485" s="142" t="s">
        <v>196</v>
      </c>
      <c r="H1485" s="143">
        <v>0</v>
      </c>
      <c r="I1485" s="142" t="s">
        <v>197</v>
      </c>
      <c r="J1485" s="143">
        <v>0</v>
      </c>
    </row>
    <row r="1486" spans="1:10" x14ac:dyDescent="0.3">
      <c r="A1486" s="142"/>
      <c r="B1486" s="142"/>
      <c r="C1486" s="142"/>
      <c r="D1486" s="142"/>
      <c r="E1486" s="142" t="s">
        <v>198</v>
      </c>
      <c r="F1486" s="143">
        <v>4.8</v>
      </c>
      <c r="G1486" s="142"/>
      <c r="H1486" s="167" t="s">
        <v>199</v>
      </c>
      <c r="I1486" s="167"/>
      <c r="J1486" s="143">
        <v>24.01</v>
      </c>
    </row>
    <row r="1487" spans="1:10" ht="27" thickBot="1" x14ac:dyDescent="0.35">
      <c r="A1487" s="125"/>
      <c r="B1487" s="125"/>
      <c r="C1487" s="125"/>
      <c r="D1487" s="125"/>
      <c r="E1487" s="125"/>
      <c r="F1487" s="125"/>
      <c r="G1487" s="125" t="s">
        <v>202</v>
      </c>
      <c r="H1487" s="144">
        <v>18</v>
      </c>
      <c r="I1487" s="125" t="s">
        <v>203</v>
      </c>
      <c r="J1487" s="127">
        <v>432.18</v>
      </c>
    </row>
    <row r="1488" spans="1:10" ht="14.4" thickTop="1" x14ac:dyDescent="0.3">
      <c r="A1488" s="145"/>
      <c r="B1488" s="145"/>
      <c r="C1488" s="145"/>
      <c r="D1488" s="145"/>
      <c r="E1488" s="145"/>
      <c r="F1488" s="145"/>
      <c r="G1488" s="145"/>
      <c r="H1488" s="145"/>
      <c r="I1488" s="145"/>
      <c r="J1488" s="145"/>
    </row>
    <row r="1489" spans="1:10" x14ac:dyDescent="0.3">
      <c r="A1489" s="114" t="s">
        <v>885</v>
      </c>
      <c r="B1489" s="114"/>
      <c r="C1489" s="114"/>
      <c r="D1489" s="114" t="s">
        <v>886</v>
      </c>
      <c r="E1489" s="114"/>
      <c r="F1489" s="168"/>
      <c r="G1489" s="168"/>
      <c r="H1489" s="115"/>
      <c r="I1489" s="114"/>
      <c r="J1489" s="116">
        <v>22344.25</v>
      </c>
    </row>
    <row r="1490" spans="1:10" x14ac:dyDescent="0.3">
      <c r="A1490" s="128" t="s">
        <v>887</v>
      </c>
      <c r="B1490" s="129" t="s">
        <v>1</v>
      </c>
      <c r="C1490" s="128" t="s">
        <v>2</v>
      </c>
      <c r="D1490" s="128" t="s">
        <v>3</v>
      </c>
      <c r="E1490" s="169" t="s">
        <v>122</v>
      </c>
      <c r="F1490" s="169"/>
      <c r="G1490" s="130" t="s">
        <v>4</v>
      </c>
      <c r="H1490" s="129" t="s">
        <v>5</v>
      </c>
      <c r="I1490" s="129" t="s">
        <v>6</v>
      </c>
      <c r="J1490" s="129" t="s">
        <v>8</v>
      </c>
    </row>
    <row r="1491" spans="1:10" x14ac:dyDescent="0.3">
      <c r="A1491" s="117" t="s">
        <v>123</v>
      </c>
      <c r="B1491" s="118" t="s">
        <v>888</v>
      </c>
      <c r="C1491" s="117" t="s">
        <v>158</v>
      </c>
      <c r="D1491" s="117" t="s">
        <v>889</v>
      </c>
      <c r="E1491" s="171" t="s">
        <v>1324</v>
      </c>
      <c r="F1491" s="171"/>
      <c r="G1491" s="119" t="s">
        <v>121</v>
      </c>
      <c r="H1491" s="131">
        <v>1</v>
      </c>
      <c r="I1491" s="120">
        <v>12.83</v>
      </c>
      <c r="J1491" s="120">
        <v>12.83</v>
      </c>
    </row>
    <row r="1492" spans="1:10" ht="26.4" x14ac:dyDescent="0.3">
      <c r="A1492" s="132" t="s">
        <v>124</v>
      </c>
      <c r="B1492" s="133" t="s">
        <v>162</v>
      </c>
      <c r="C1492" s="132" t="s">
        <v>158</v>
      </c>
      <c r="D1492" s="132" t="s">
        <v>163</v>
      </c>
      <c r="E1492" s="172" t="s">
        <v>160</v>
      </c>
      <c r="F1492" s="172"/>
      <c r="G1492" s="134" t="s">
        <v>161</v>
      </c>
      <c r="H1492" s="135">
        <v>0.09</v>
      </c>
      <c r="I1492" s="136">
        <v>3.86</v>
      </c>
      <c r="J1492" s="136">
        <v>0.34</v>
      </c>
    </row>
    <row r="1493" spans="1:10" ht="26.4" x14ac:dyDescent="0.3">
      <c r="A1493" s="132" t="s">
        <v>124</v>
      </c>
      <c r="B1493" s="133" t="s">
        <v>1304</v>
      </c>
      <c r="C1493" s="132" t="s">
        <v>158</v>
      </c>
      <c r="D1493" s="132" t="s">
        <v>1305</v>
      </c>
      <c r="E1493" s="172" t="s">
        <v>160</v>
      </c>
      <c r="F1493" s="172"/>
      <c r="G1493" s="134" t="s">
        <v>161</v>
      </c>
      <c r="H1493" s="135">
        <v>0.09</v>
      </c>
      <c r="I1493" s="136">
        <v>3.8</v>
      </c>
      <c r="J1493" s="136">
        <v>0.34</v>
      </c>
    </row>
    <row r="1494" spans="1:10" ht="26.4" x14ac:dyDescent="0.3">
      <c r="A1494" s="132" t="s">
        <v>124</v>
      </c>
      <c r="B1494" s="133" t="s">
        <v>1386</v>
      </c>
      <c r="C1494" s="132" t="s">
        <v>158</v>
      </c>
      <c r="D1494" s="132" t="s">
        <v>1387</v>
      </c>
      <c r="E1494" s="172" t="s">
        <v>1388</v>
      </c>
      <c r="F1494" s="172"/>
      <c r="G1494" s="134" t="s">
        <v>121</v>
      </c>
      <c r="H1494" s="135">
        <v>1.01</v>
      </c>
      <c r="I1494" s="136">
        <v>5.21</v>
      </c>
      <c r="J1494" s="136">
        <v>5.26</v>
      </c>
    </row>
    <row r="1495" spans="1:10" ht="39.6" x14ac:dyDescent="0.3">
      <c r="A1495" s="137" t="s">
        <v>128</v>
      </c>
      <c r="B1495" s="138" t="s">
        <v>1306</v>
      </c>
      <c r="C1495" s="137" t="s">
        <v>158</v>
      </c>
      <c r="D1495" s="137" t="s">
        <v>1307</v>
      </c>
      <c r="E1495" s="173" t="s">
        <v>140</v>
      </c>
      <c r="F1495" s="173"/>
      <c r="G1495" s="139" t="s">
        <v>161</v>
      </c>
      <c r="H1495" s="140">
        <v>0.09</v>
      </c>
      <c r="I1495" s="141">
        <v>20.440000000000001</v>
      </c>
      <c r="J1495" s="141">
        <v>1.83</v>
      </c>
    </row>
    <row r="1496" spans="1:10" ht="39.6" x14ac:dyDescent="0.3">
      <c r="A1496" s="137" t="s">
        <v>128</v>
      </c>
      <c r="B1496" s="138" t="s">
        <v>200</v>
      </c>
      <c r="C1496" s="137" t="s">
        <v>158</v>
      </c>
      <c r="D1496" s="137" t="s">
        <v>201</v>
      </c>
      <c r="E1496" s="173" t="s">
        <v>140</v>
      </c>
      <c r="F1496" s="173"/>
      <c r="G1496" s="139" t="s">
        <v>161</v>
      </c>
      <c r="H1496" s="140">
        <v>0.09</v>
      </c>
      <c r="I1496" s="141">
        <v>14.58</v>
      </c>
      <c r="J1496" s="141">
        <v>1.31</v>
      </c>
    </row>
    <row r="1497" spans="1:10" ht="39.6" x14ac:dyDescent="0.3">
      <c r="A1497" s="137" t="s">
        <v>128</v>
      </c>
      <c r="B1497" s="138" t="s">
        <v>1389</v>
      </c>
      <c r="C1497" s="137" t="s">
        <v>158</v>
      </c>
      <c r="D1497" s="137" t="s">
        <v>1390</v>
      </c>
      <c r="E1497" s="173" t="s">
        <v>129</v>
      </c>
      <c r="F1497" s="173"/>
      <c r="G1497" s="139" t="s">
        <v>121</v>
      </c>
      <c r="H1497" s="140">
        <v>1.01</v>
      </c>
      <c r="I1497" s="141">
        <v>3.69</v>
      </c>
      <c r="J1497" s="141">
        <v>3.72</v>
      </c>
    </row>
    <row r="1498" spans="1:10" x14ac:dyDescent="0.3">
      <c r="A1498" s="137" t="s">
        <v>128</v>
      </c>
      <c r="B1498" s="138" t="s">
        <v>1327</v>
      </c>
      <c r="C1498" s="137" t="s">
        <v>158</v>
      </c>
      <c r="D1498" s="137" t="s">
        <v>1328</v>
      </c>
      <c r="E1498" s="173" t="s">
        <v>129</v>
      </c>
      <c r="F1498" s="173"/>
      <c r="G1498" s="139" t="s">
        <v>141</v>
      </c>
      <c r="H1498" s="140">
        <v>4.0000000000000002E-4</v>
      </c>
      <c r="I1498" s="141">
        <v>72.41</v>
      </c>
      <c r="J1498" s="141">
        <v>0.02</v>
      </c>
    </row>
    <row r="1499" spans="1:10" x14ac:dyDescent="0.3">
      <c r="A1499" s="137" t="s">
        <v>128</v>
      </c>
      <c r="B1499" s="138" t="s">
        <v>1329</v>
      </c>
      <c r="C1499" s="137" t="s">
        <v>158</v>
      </c>
      <c r="D1499" s="137" t="s">
        <v>1330</v>
      </c>
      <c r="E1499" s="173" t="s">
        <v>129</v>
      </c>
      <c r="F1499" s="173"/>
      <c r="G1499" s="139" t="s">
        <v>1331</v>
      </c>
      <c r="H1499" s="140">
        <v>2.0000000000000001E-4</v>
      </c>
      <c r="I1499" s="141">
        <v>69.739999999999995</v>
      </c>
      <c r="J1499" s="141">
        <v>0.01</v>
      </c>
    </row>
    <row r="1500" spans="1:10" ht="26.4" x14ac:dyDescent="0.3">
      <c r="A1500" s="142"/>
      <c r="B1500" s="142"/>
      <c r="C1500" s="142"/>
      <c r="D1500" s="142"/>
      <c r="E1500" s="142" t="s">
        <v>195</v>
      </c>
      <c r="F1500" s="143">
        <v>6.4</v>
      </c>
      <c r="G1500" s="142" t="s">
        <v>196</v>
      </c>
      <c r="H1500" s="143">
        <v>0</v>
      </c>
      <c r="I1500" s="142" t="s">
        <v>197</v>
      </c>
      <c r="J1500" s="143">
        <v>6.4</v>
      </c>
    </row>
    <row r="1501" spans="1:10" x14ac:dyDescent="0.3">
      <c r="A1501" s="142"/>
      <c r="B1501" s="142"/>
      <c r="C1501" s="142"/>
      <c r="D1501" s="142"/>
      <c r="E1501" s="142" t="s">
        <v>198</v>
      </c>
      <c r="F1501" s="143">
        <v>3.2</v>
      </c>
      <c r="G1501" s="142"/>
      <c r="H1501" s="167" t="s">
        <v>199</v>
      </c>
      <c r="I1501" s="167"/>
      <c r="J1501" s="143">
        <v>16.03</v>
      </c>
    </row>
    <row r="1502" spans="1:10" ht="27" thickBot="1" x14ac:dyDescent="0.35">
      <c r="A1502" s="125"/>
      <c r="B1502" s="125"/>
      <c r="C1502" s="125"/>
      <c r="D1502" s="125"/>
      <c r="E1502" s="125"/>
      <c r="F1502" s="125"/>
      <c r="G1502" s="125" t="s">
        <v>202</v>
      </c>
      <c r="H1502" s="144">
        <v>3.57</v>
      </c>
      <c r="I1502" s="125" t="s">
        <v>203</v>
      </c>
      <c r="J1502" s="127">
        <v>57.22</v>
      </c>
    </row>
    <row r="1503" spans="1:10" ht="14.4" thickTop="1" x14ac:dyDescent="0.3">
      <c r="A1503" s="145"/>
      <c r="B1503" s="145"/>
      <c r="C1503" s="145"/>
      <c r="D1503" s="145"/>
      <c r="E1503" s="145"/>
      <c r="F1503" s="145"/>
      <c r="G1503" s="145"/>
      <c r="H1503" s="145"/>
      <c r="I1503" s="145"/>
      <c r="J1503" s="145"/>
    </row>
    <row r="1504" spans="1:10" x14ac:dyDescent="0.3">
      <c r="A1504" s="128" t="s">
        <v>890</v>
      </c>
      <c r="B1504" s="129" t="s">
        <v>1</v>
      </c>
      <c r="C1504" s="128" t="s">
        <v>2</v>
      </c>
      <c r="D1504" s="128" t="s">
        <v>3</v>
      </c>
      <c r="E1504" s="169" t="s">
        <v>122</v>
      </c>
      <c r="F1504" s="169"/>
      <c r="G1504" s="130" t="s">
        <v>4</v>
      </c>
      <c r="H1504" s="129" t="s">
        <v>5</v>
      </c>
      <c r="I1504" s="129" t="s">
        <v>6</v>
      </c>
      <c r="J1504" s="129" t="s">
        <v>8</v>
      </c>
    </row>
    <row r="1505" spans="1:10" x14ac:dyDescent="0.3">
      <c r="A1505" s="117" t="s">
        <v>123</v>
      </c>
      <c r="B1505" s="118" t="s">
        <v>891</v>
      </c>
      <c r="C1505" s="117" t="s">
        <v>158</v>
      </c>
      <c r="D1505" s="117" t="s">
        <v>892</v>
      </c>
      <c r="E1505" s="171" t="s">
        <v>1324</v>
      </c>
      <c r="F1505" s="171"/>
      <c r="G1505" s="119" t="s">
        <v>121</v>
      </c>
      <c r="H1505" s="131">
        <v>1</v>
      </c>
      <c r="I1505" s="120">
        <v>14.61</v>
      </c>
      <c r="J1505" s="120">
        <v>14.61</v>
      </c>
    </row>
    <row r="1506" spans="1:10" ht="26.4" x14ac:dyDescent="0.3">
      <c r="A1506" s="132" t="s">
        <v>124</v>
      </c>
      <c r="B1506" s="133" t="s">
        <v>162</v>
      </c>
      <c r="C1506" s="132" t="s">
        <v>158</v>
      </c>
      <c r="D1506" s="132" t="s">
        <v>163</v>
      </c>
      <c r="E1506" s="172" t="s">
        <v>160</v>
      </c>
      <c r="F1506" s="172"/>
      <c r="G1506" s="134" t="s">
        <v>161</v>
      </c>
      <c r="H1506" s="135">
        <v>0.12</v>
      </c>
      <c r="I1506" s="136">
        <v>3.86</v>
      </c>
      <c r="J1506" s="136">
        <v>0.46</v>
      </c>
    </row>
    <row r="1507" spans="1:10" ht="26.4" x14ac:dyDescent="0.3">
      <c r="A1507" s="132" t="s">
        <v>124</v>
      </c>
      <c r="B1507" s="133" t="s">
        <v>1304</v>
      </c>
      <c r="C1507" s="132" t="s">
        <v>158</v>
      </c>
      <c r="D1507" s="132" t="s">
        <v>1305</v>
      </c>
      <c r="E1507" s="172" t="s">
        <v>160</v>
      </c>
      <c r="F1507" s="172"/>
      <c r="G1507" s="134" t="s">
        <v>161</v>
      </c>
      <c r="H1507" s="135">
        <v>0.12</v>
      </c>
      <c r="I1507" s="136">
        <v>3.8</v>
      </c>
      <c r="J1507" s="136">
        <v>0.45</v>
      </c>
    </row>
    <row r="1508" spans="1:10" ht="26.4" x14ac:dyDescent="0.3">
      <c r="A1508" s="132" t="s">
        <v>124</v>
      </c>
      <c r="B1508" s="133" t="s">
        <v>1386</v>
      </c>
      <c r="C1508" s="132" t="s">
        <v>158</v>
      </c>
      <c r="D1508" s="132" t="s">
        <v>1387</v>
      </c>
      <c r="E1508" s="172" t="s">
        <v>1388</v>
      </c>
      <c r="F1508" s="172"/>
      <c r="G1508" s="134" t="s">
        <v>121</v>
      </c>
      <c r="H1508" s="135">
        <v>1.01</v>
      </c>
      <c r="I1508" s="136">
        <v>5.21</v>
      </c>
      <c r="J1508" s="136">
        <v>5.26</v>
      </c>
    </row>
    <row r="1509" spans="1:10" ht="39.6" x14ac:dyDescent="0.3">
      <c r="A1509" s="137" t="s">
        <v>128</v>
      </c>
      <c r="B1509" s="138" t="s">
        <v>1306</v>
      </c>
      <c r="C1509" s="137" t="s">
        <v>158</v>
      </c>
      <c r="D1509" s="137" t="s">
        <v>1307</v>
      </c>
      <c r="E1509" s="173" t="s">
        <v>140</v>
      </c>
      <c r="F1509" s="173"/>
      <c r="G1509" s="139" t="s">
        <v>161</v>
      </c>
      <c r="H1509" s="140">
        <v>0.12</v>
      </c>
      <c r="I1509" s="141">
        <v>20.440000000000001</v>
      </c>
      <c r="J1509" s="141">
        <v>2.4500000000000002</v>
      </c>
    </row>
    <row r="1510" spans="1:10" ht="39.6" x14ac:dyDescent="0.3">
      <c r="A1510" s="137" t="s">
        <v>128</v>
      </c>
      <c r="B1510" s="138" t="s">
        <v>200</v>
      </c>
      <c r="C1510" s="137" t="s">
        <v>158</v>
      </c>
      <c r="D1510" s="137" t="s">
        <v>201</v>
      </c>
      <c r="E1510" s="173" t="s">
        <v>140</v>
      </c>
      <c r="F1510" s="173"/>
      <c r="G1510" s="139" t="s">
        <v>161</v>
      </c>
      <c r="H1510" s="140">
        <v>0.12</v>
      </c>
      <c r="I1510" s="141">
        <v>14.58</v>
      </c>
      <c r="J1510" s="141">
        <v>1.74</v>
      </c>
    </row>
    <row r="1511" spans="1:10" ht="39.6" x14ac:dyDescent="0.3">
      <c r="A1511" s="137" t="s">
        <v>128</v>
      </c>
      <c r="B1511" s="138" t="s">
        <v>1391</v>
      </c>
      <c r="C1511" s="137" t="s">
        <v>158</v>
      </c>
      <c r="D1511" s="137" t="s">
        <v>1392</v>
      </c>
      <c r="E1511" s="173" t="s">
        <v>129</v>
      </c>
      <c r="F1511" s="173"/>
      <c r="G1511" s="139" t="s">
        <v>121</v>
      </c>
      <c r="H1511" s="140">
        <v>1.01</v>
      </c>
      <c r="I1511" s="141">
        <v>4.17</v>
      </c>
      <c r="J1511" s="141">
        <v>4.21</v>
      </c>
    </row>
    <row r="1512" spans="1:10" x14ac:dyDescent="0.3">
      <c r="A1512" s="137" t="s">
        <v>128</v>
      </c>
      <c r="B1512" s="138" t="s">
        <v>1327</v>
      </c>
      <c r="C1512" s="137" t="s">
        <v>158</v>
      </c>
      <c r="D1512" s="137" t="s">
        <v>1328</v>
      </c>
      <c r="E1512" s="173" t="s">
        <v>129</v>
      </c>
      <c r="F1512" s="173"/>
      <c r="G1512" s="139" t="s">
        <v>141</v>
      </c>
      <c r="H1512" s="140">
        <v>5.0000000000000001E-4</v>
      </c>
      <c r="I1512" s="141">
        <v>72.41</v>
      </c>
      <c r="J1512" s="141">
        <v>0.03</v>
      </c>
    </row>
    <row r="1513" spans="1:10" x14ac:dyDescent="0.3">
      <c r="A1513" s="137" t="s">
        <v>128</v>
      </c>
      <c r="B1513" s="138" t="s">
        <v>1329</v>
      </c>
      <c r="C1513" s="137" t="s">
        <v>158</v>
      </c>
      <c r="D1513" s="137" t="s">
        <v>1330</v>
      </c>
      <c r="E1513" s="173" t="s">
        <v>129</v>
      </c>
      <c r="F1513" s="173"/>
      <c r="G1513" s="139" t="s">
        <v>1331</v>
      </c>
      <c r="H1513" s="140">
        <v>2.0000000000000001E-4</v>
      </c>
      <c r="I1513" s="141">
        <v>69.739999999999995</v>
      </c>
      <c r="J1513" s="141">
        <v>0.01</v>
      </c>
    </row>
    <row r="1514" spans="1:10" ht="26.4" x14ac:dyDescent="0.3">
      <c r="A1514" s="142"/>
      <c r="B1514" s="142"/>
      <c r="C1514" s="142"/>
      <c r="D1514" s="142"/>
      <c r="E1514" s="142" t="s">
        <v>195</v>
      </c>
      <c r="F1514" s="143">
        <v>7.45</v>
      </c>
      <c r="G1514" s="142" t="s">
        <v>196</v>
      </c>
      <c r="H1514" s="143">
        <v>0</v>
      </c>
      <c r="I1514" s="142" t="s">
        <v>197</v>
      </c>
      <c r="J1514" s="143">
        <v>7.45</v>
      </c>
    </row>
    <row r="1515" spans="1:10" x14ac:dyDescent="0.3">
      <c r="A1515" s="142"/>
      <c r="B1515" s="142"/>
      <c r="C1515" s="142"/>
      <c r="D1515" s="142"/>
      <c r="E1515" s="142" t="s">
        <v>198</v>
      </c>
      <c r="F1515" s="143">
        <v>3.65</v>
      </c>
      <c r="G1515" s="142"/>
      <c r="H1515" s="167" t="s">
        <v>199</v>
      </c>
      <c r="I1515" s="167"/>
      <c r="J1515" s="143">
        <v>18.260000000000002</v>
      </c>
    </row>
    <row r="1516" spans="1:10" ht="27" thickBot="1" x14ac:dyDescent="0.35">
      <c r="A1516" s="125"/>
      <c r="B1516" s="125"/>
      <c r="C1516" s="125"/>
      <c r="D1516" s="125"/>
      <c r="E1516" s="125"/>
      <c r="F1516" s="125"/>
      <c r="G1516" s="125" t="s">
        <v>202</v>
      </c>
      <c r="H1516" s="144">
        <v>211.46</v>
      </c>
      <c r="I1516" s="125" t="s">
        <v>203</v>
      </c>
      <c r="J1516" s="127">
        <v>3861.25</v>
      </c>
    </row>
    <row r="1517" spans="1:10" ht="14.4" thickTop="1" x14ac:dyDescent="0.3">
      <c r="A1517" s="145"/>
      <c r="B1517" s="145"/>
      <c r="C1517" s="145"/>
      <c r="D1517" s="145"/>
      <c r="E1517" s="145"/>
      <c r="F1517" s="145"/>
      <c r="G1517" s="145"/>
      <c r="H1517" s="145"/>
      <c r="I1517" s="145"/>
      <c r="J1517" s="145"/>
    </row>
    <row r="1518" spans="1:10" x14ac:dyDescent="0.3">
      <c r="A1518" s="128" t="s">
        <v>893</v>
      </c>
      <c r="B1518" s="129" t="s">
        <v>1</v>
      </c>
      <c r="C1518" s="128" t="s">
        <v>2</v>
      </c>
      <c r="D1518" s="128" t="s">
        <v>3</v>
      </c>
      <c r="E1518" s="169" t="s">
        <v>122</v>
      </c>
      <c r="F1518" s="169"/>
      <c r="G1518" s="130" t="s">
        <v>4</v>
      </c>
      <c r="H1518" s="129" t="s">
        <v>5</v>
      </c>
      <c r="I1518" s="129" t="s">
        <v>6</v>
      </c>
      <c r="J1518" s="129" t="s">
        <v>8</v>
      </c>
    </row>
    <row r="1519" spans="1:10" x14ac:dyDescent="0.3">
      <c r="A1519" s="117" t="s">
        <v>123</v>
      </c>
      <c r="B1519" s="118" t="s">
        <v>894</v>
      </c>
      <c r="C1519" s="117" t="s">
        <v>158</v>
      </c>
      <c r="D1519" s="117" t="s">
        <v>895</v>
      </c>
      <c r="E1519" s="171" t="s">
        <v>1324</v>
      </c>
      <c r="F1519" s="171"/>
      <c r="G1519" s="119" t="s">
        <v>121</v>
      </c>
      <c r="H1519" s="131">
        <v>1</v>
      </c>
      <c r="I1519" s="120">
        <v>19.95</v>
      </c>
      <c r="J1519" s="120">
        <v>19.95</v>
      </c>
    </row>
    <row r="1520" spans="1:10" ht="26.4" x14ac:dyDescent="0.3">
      <c r="A1520" s="132" t="s">
        <v>124</v>
      </c>
      <c r="B1520" s="133" t="s">
        <v>162</v>
      </c>
      <c r="C1520" s="132" t="s">
        <v>158</v>
      </c>
      <c r="D1520" s="132" t="s">
        <v>163</v>
      </c>
      <c r="E1520" s="172" t="s">
        <v>160</v>
      </c>
      <c r="F1520" s="172"/>
      <c r="G1520" s="134" t="s">
        <v>161</v>
      </c>
      <c r="H1520" s="135">
        <v>0.13</v>
      </c>
      <c r="I1520" s="136">
        <v>3.86</v>
      </c>
      <c r="J1520" s="136">
        <v>0.5</v>
      </c>
    </row>
    <row r="1521" spans="1:10" ht="26.4" x14ac:dyDescent="0.3">
      <c r="A1521" s="132" t="s">
        <v>124</v>
      </c>
      <c r="B1521" s="133" t="s">
        <v>1304</v>
      </c>
      <c r="C1521" s="132" t="s">
        <v>158</v>
      </c>
      <c r="D1521" s="132" t="s">
        <v>1305</v>
      </c>
      <c r="E1521" s="172" t="s">
        <v>160</v>
      </c>
      <c r="F1521" s="172"/>
      <c r="G1521" s="134" t="s">
        <v>161</v>
      </c>
      <c r="H1521" s="135">
        <v>0.13</v>
      </c>
      <c r="I1521" s="136">
        <v>3.8</v>
      </c>
      <c r="J1521" s="136">
        <v>0.49</v>
      </c>
    </row>
    <row r="1522" spans="1:10" ht="26.4" x14ac:dyDescent="0.3">
      <c r="A1522" s="132" t="s">
        <v>124</v>
      </c>
      <c r="B1522" s="133" t="s">
        <v>1386</v>
      </c>
      <c r="C1522" s="132" t="s">
        <v>158</v>
      </c>
      <c r="D1522" s="132" t="s">
        <v>1387</v>
      </c>
      <c r="E1522" s="172" t="s">
        <v>1388</v>
      </c>
      <c r="F1522" s="172"/>
      <c r="G1522" s="134" t="s">
        <v>121</v>
      </c>
      <c r="H1522" s="135">
        <v>1.01</v>
      </c>
      <c r="I1522" s="136">
        <v>5.21</v>
      </c>
      <c r="J1522" s="136">
        <v>5.26</v>
      </c>
    </row>
    <row r="1523" spans="1:10" ht="39.6" x14ac:dyDescent="0.3">
      <c r="A1523" s="137" t="s">
        <v>128</v>
      </c>
      <c r="B1523" s="138" t="s">
        <v>1306</v>
      </c>
      <c r="C1523" s="137" t="s">
        <v>158</v>
      </c>
      <c r="D1523" s="137" t="s">
        <v>1307</v>
      </c>
      <c r="E1523" s="173" t="s">
        <v>140</v>
      </c>
      <c r="F1523" s="173"/>
      <c r="G1523" s="139" t="s">
        <v>161</v>
      </c>
      <c r="H1523" s="140">
        <v>0.13</v>
      </c>
      <c r="I1523" s="141">
        <v>20.440000000000001</v>
      </c>
      <c r="J1523" s="141">
        <v>2.65</v>
      </c>
    </row>
    <row r="1524" spans="1:10" ht="39.6" x14ac:dyDescent="0.3">
      <c r="A1524" s="137" t="s">
        <v>128</v>
      </c>
      <c r="B1524" s="138" t="s">
        <v>200</v>
      </c>
      <c r="C1524" s="137" t="s">
        <v>158</v>
      </c>
      <c r="D1524" s="137" t="s">
        <v>201</v>
      </c>
      <c r="E1524" s="173" t="s">
        <v>140</v>
      </c>
      <c r="F1524" s="173"/>
      <c r="G1524" s="139" t="s">
        <v>161</v>
      </c>
      <c r="H1524" s="140">
        <v>0.13</v>
      </c>
      <c r="I1524" s="141">
        <v>14.58</v>
      </c>
      <c r="J1524" s="141">
        <v>1.89</v>
      </c>
    </row>
    <row r="1525" spans="1:10" ht="39.6" x14ac:dyDescent="0.3">
      <c r="A1525" s="137" t="s">
        <v>128</v>
      </c>
      <c r="B1525" s="138" t="s">
        <v>1393</v>
      </c>
      <c r="C1525" s="137" t="s">
        <v>158</v>
      </c>
      <c r="D1525" s="137" t="s">
        <v>1394</v>
      </c>
      <c r="E1525" s="173" t="s">
        <v>129</v>
      </c>
      <c r="F1525" s="173"/>
      <c r="G1525" s="139" t="s">
        <v>121</v>
      </c>
      <c r="H1525" s="140">
        <v>1.01</v>
      </c>
      <c r="I1525" s="141">
        <v>9</v>
      </c>
      <c r="J1525" s="141">
        <v>9.09</v>
      </c>
    </row>
    <row r="1526" spans="1:10" x14ac:dyDescent="0.3">
      <c r="A1526" s="137" t="s">
        <v>128</v>
      </c>
      <c r="B1526" s="138" t="s">
        <v>1327</v>
      </c>
      <c r="C1526" s="137" t="s">
        <v>158</v>
      </c>
      <c r="D1526" s="137" t="s">
        <v>1328</v>
      </c>
      <c r="E1526" s="173" t="s">
        <v>129</v>
      </c>
      <c r="F1526" s="173"/>
      <c r="G1526" s="139" t="s">
        <v>141</v>
      </c>
      <c r="H1526" s="140">
        <v>6.9999999999999999E-4</v>
      </c>
      <c r="I1526" s="141">
        <v>72.41</v>
      </c>
      <c r="J1526" s="141">
        <v>0.05</v>
      </c>
    </row>
    <row r="1527" spans="1:10" x14ac:dyDescent="0.3">
      <c r="A1527" s="137" t="s">
        <v>128</v>
      </c>
      <c r="B1527" s="138" t="s">
        <v>1329</v>
      </c>
      <c r="C1527" s="137" t="s">
        <v>158</v>
      </c>
      <c r="D1527" s="137" t="s">
        <v>1330</v>
      </c>
      <c r="E1527" s="173" t="s">
        <v>129</v>
      </c>
      <c r="F1527" s="173"/>
      <c r="G1527" s="139" t="s">
        <v>1331</v>
      </c>
      <c r="H1527" s="140">
        <v>2.9999999999999997E-4</v>
      </c>
      <c r="I1527" s="141">
        <v>69.739999999999995</v>
      </c>
      <c r="J1527" s="141">
        <v>0.02</v>
      </c>
    </row>
    <row r="1528" spans="1:10" ht="26.4" x14ac:dyDescent="0.3">
      <c r="A1528" s="142"/>
      <c r="B1528" s="142"/>
      <c r="C1528" s="142"/>
      <c r="D1528" s="142"/>
      <c r="E1528" s="142" t="s">
        <v>195</v>
      </c>
      <c r="F1528" s="143">
        <v>7.8</v>
      </c>
      <c r="G1528" s="142" t="s">
        <v>196</v>
      </c>
      <c r="H1528" s="143">
        <v>0</v>
      </c>
      <c r="I1528" s="142" t="s">
        <v>197</v>
      </c>
      <c r="J1528" s="143">
        <v>7.8</v>
      </c>
    </row>
    <row r="1529" spans="1:10" x14ac:dyDescent="0.3">
      <c r="A1529" s="142"/>
      <c r="B1529" s="142"/>
      <c r="C1529" s="142"/>
      <c r="D1529" s="142"/>
      <c r="E1529" s="142" t="s">
        <v>198</v>
      </c>
      <c r="F1529" s="143">
        <v>4.9800000000000004</v>
      </c>
      <c r="G1529" s="142"/>
      <c r="H1529" s="167" t="s">
        <v>199</v>
      </c>
      <c r="I1529" s="167"/>
      <c r="J1529" s="143">
        <v>24.93</v>
      </c>
    </row>
    <row r="1530" spans="1:10" ht="27" thickBot="1" x14ac:dyDescent="0.35">
      <c r="A1530" s="125"/>
      <c r="B1530" s="125"/>
      <c r="C1530" s="125"/>
      <c r="D1530" s="125"/>
      <c r="E1530" s="125"/>
      <c r="F1530" s="125"/>
      <c r="G1530" s="125" t="s">
        <v>202</v>
      </c>
      <c r="H1530" s="144">
        <v>4.82</v>
      </c>
      <c r="I1530" s="125" t="s">
        <v>203</v>
      </c>
      <c r="J1530" s="127">
        <v>120.16</v>
      </c>
    </row>
    <row r="1531" spans="1:10" ht="14.4" thickTop="1" x14ac:dyDescent="0.3">
      <c r="A1531" s="145"/>
      <c r="B1531" s="145"/>
      <c r="C1531" s="145"/>
      <c r="D1531" s="145"/>
      <c r="E1531" s="145"/>
      <c r="F1531" s="145"/>
      <c r="G1531" s="145"/>
      <c r="H1531" s="145"/>
      <c r="I1531" s="145"/>
      <c r="J1531" s="145"/>
    </row>
    <row r="1532" spans="1:10" x14ac:dyDescent="0.3">
      <c r="A1532" s="128" t="s">
        <v>896</v>
      </c>
      <c r="B1532" s="129" t="s">
        <v>1</v>
      </c>
      <c r="C1532" s="128" t="s">
        <v>2</v>
      </c>
      <c r="D1532" s="128" t="s">
        <v>3</v>
      </c>
      <c r="E1532" s="169" t="s">
        <v>122</v>
      </c>
      <c r="F1532" s="169"/>
      <c r="G1532" s="130" t="s">
        <v>4</v>
      </c>
      <c r="H1532" s="129" t="s">
        <v>5</v>
      </c>
      <c r="I1532" s="129" t="s">
        <v>6</v>
      </c>
      <c r="J1532" s="129" t="s">
        <v>8</v>
      </c>
    </row>
    <row r="1533" spans="1:10" x14ac:dyDescent="0.3">
      <c r="A1533" s="117" t="s">
        <v>123</v>
      </c>
      <c r="B1533" s="118" t="s">
        <v>897</v>
      </c>
      <c r="C1533" s="117" t="s">
        <v>158</v>
      </c>
      <c r="D1533" s="117" t="s">
        <v>898</v>
      </c>
      <c r="E1533" s="171" t="s">
        <v>1324</v>
      </c>
      <c r="F1533" s="171"/>
      <c r="G1533" s="119" t="s">
        <v>121</v>
      </c>
      <c r="H1533" s="131">
        <v>1</v>
      </c>
      <c r="I1533" s="120">
        <v>47.38</v>
      </c>
      <c r="J1533" s="120">
        <v>47.38</v>
      </c>
    </row>
    <row r="1534" spans="1:10" ht="26.4" x14ac:dyDescent="0.3">
      <c r="A1534" s="132" t="s">
        <v>124</v>
      </c>
      <c r="B1534" s="133" t="s">
        <v>162</v>
      </c>
      <c r="C1534" s="132" t="s">
        <v>158</v>
      </c>
      <c r="D1534" s="132" t="s">
        <v>163</v>
      </c>
      <c r="E1534" s="172" t="s">
        <v>160</v>
      </c>
      <c r="F1534" s="172"/>
      <c r="G1534" s="134" t="s">
        <v>161</v>
      </c>
      <c r="H1534" s="135">
        <v>0.24</v>
      </c>
      <c r="I1534" s="136">
        <v>3.86</v>
      </c>
      <c r="J1534" s="136">
        <v>0.92</v>
      </c>
    </row>
    <row r="1535" spans="1:10" ht="26.4" x14ac:dyDescent="0.3">
      <c r="A1535" s="132" t="s">
        <v>124</v>
      </c>
      <c r="B1535" s="133" t="s">
        <v>1304</v>
      </c>
      <c r="C1535" s="132" t="s">
        <v>158</v>
      </c>
      <c r="D1535" s="132" t="s">
        <v>1305</v>
      </c>
      <c r="E1535" s="172" t="s">
        <v>160</v>
      </c>
      <c r="F1535" s="172"/>
      <c r="G1535" s="134" t="s">
        <v>161</v>
      </c>
      <c r="H1535" s="135">
        <v>0.24</v>
      </c>
      <c r="I1535" s="136">
        <v>3.8</v>
      </c>
      <c r="J1535" s="136">
        <v>0.91</v>
      </c>
    </row>
    <row r="1536" spans="1:10" ht="26.4" x14ac:dyDescent="0.3">
      <c r="A1536" s="132" t="s">
        <v>124</v>
      </c>
      <c r="B1536" s="133" t="s">
        <v>1395</v>
      </c>
      <c r="C1536" s="132" t="s">
        <v>158</v>
      </c>
      <c r="D1536" s="132" t="s">
        <v>1396</v>
      </c>
      <c r="E1536" s="172" t="s">
        <v>1397</v>
      </c>
      <c r="F1536" s="172"/>
      <c r="G1536" s="134" t="s">
        <v>121</v>
      </c>
      <c r="H1536" s="135">
        <v>1.01</v>
      </c>
      <c r="I1536" s="136">
        <v>11.29</v>
      </c>
      <c r="J1536" s="136">
        <v>11.4</v>
      </c>
    </row>
    <row r="1537" spans="1:10" ht="26.4" x14ac:dyDescent="0.3">
      <c r="A1537" s="132" t="s">
        <v>124</v>
      </c>
      <c r="B1537" s="133" t="s">
        <v>1398</v>
      </c>
      <c r="C1537" s="132" t="s">
        <v>158</v>
      </c>
      <c r="D1537" s="132" t="s">
        <v>1399</v>
      </c>
      <c r="E1537" s="172" t="s">
        <v>1388</v>
      </c>
      <c r="F1537" s="172"/>
      <c r="G1537" s="134" t="s">
        <v>121</v>
      </c>
      <c r="H1537" s="135">
        <v>1.01</v>
      </c>
      <c r="I1537" s="136">
        <v>9.91</v>
      </c>
      <c r="J1537" s="136">
        <v>10</v>
      </c>
    </row>
    <row r="1538" spans="1:10" ht="39.6" x14ac:dyDescent="0.3">
      <c r="A1538" s="137" t="s">
        <v>128</v>
      </c>
      <c r="B1538" s="138" t="s">
        <v>1306</v>
      </c>
      <c r="C1538" s="137" t="s">
        <v>158</v>
      </c>
      <c r="D1538" s="137" t="s">
        <v>1307</v>
      </c>
      <c r="E1538" s="173" t="s">
        <v>140</v>
      </c>
      <c r="F1538" s="173"/>
      <c r="G1538" s="139" t="s">
        <v>161</v>
      </c>
      <c r="H1538" s="140">
        <v>0.24</v>
      </c>
      <c r="I1538" s="141">
        <v>20.440000000000001</v>
      </c>
      <c r="J1538" s="141">
        <v>4.9000000000000004</v>
      </c>
    </row>
    <row r="1539" spans="1:10" ht="39.6" x14ac:dyDescent="0.3">
      <c r="A1539" s="137" t="s">
        <v>128</v>
      </c>
      <c r="B1539" s="138" t="s">
        <v>200</v>
      </c>
      <c r="C1539" s="137" t="s">
        <v>158</v>
      </c>
      <c r="D1539" s="137" t="s">
        <v>201</v>
      </c>
      <c r="E1539" s="173" t="s">
        <v>140</v>
      </c>
      <c r="F1539" s="173"/>
      <c r="G1539" s="139" t="s">
        <v>161</v>
      </c>
      <c r="H1539" s="140">
        <v>0.24</v>
      </c>
      <c r="I1539" s="141">
        <v>14.58</v>
      </c>
      <c r="J1539" s="141">
        <v>3.49</v>
      </c>
    </row>
    <row r="1540" spans="1:10" ht="39.6" x14ac:dyDescent="0.3">
      <c r="A1540" s="137" t="s">
        <v>128</v>
      </c>
      <c r="B1540" s="138" t="s">
        <v>1400</v>
      </c>
      <c r="C1540" s="137" t="s">
        <v>158</v>
      </c>
      <c r="D1540" s="137" t="s">
        <v>1401</v>
      </c>
      <c r="E1540" s="173" t="s">
        <v>129</v>
      </c>
      <c r="F1540" s="173"/>
      <c r="G1540" s="139" t="s">
        <v>121</v>
      </c>
      <c r="H1540" s="140">
        <v>1.01</v>
      </c>
      <c r="I1540" s="141">
        <v>15.5</v>
      </c>
      <c r="J1540" s="141">
        <v>15.65</v>
      </c>
    </row>
    <row r="1541" spans="1:10" x14ac:dyDescent="0.3">
      <c r="A1541" s="137" t="s">
        <v>128</v>
      </c>
      <c r="B1541" s="138" t="s">
        <v>1327</v>
      </c>
      <c r="C1541" s="137" t="s">
        <v>158</v>
      </c>
      <c r="D1541" s="137" t="s">
        <v>1328</v>
      </c>
      <c r="E1541" s="173" t="s">
        <v>129</v>
      </c>
      <c r="F1541" s="173"/>
      <c r="G1541" s="139" t="s">
        <v>141</v>
      </c>
      <c r="H1541" s="140">
        <v>1.1999999999999999E-3</v>
      </c>
      <c r="I1541" s="141">
        <v>72.41</v>
      </c>
      <c r="J1541" s="141">
        <v>0.08</v>
      </c>
    </row>
    <row r="1542" spans="1:10" x14ac:dyDescent="0.3">
      <c r="A1542" s="137" t="s">
        <v>128</v>
      </c>
      <c r="B1542" s="138" t="s">
        <v>1329</v>
      </c>
      <c r="C1542" s="137" t="s">
        <v>158</v>
      </c>
      <c r="D1542" s="137" t="s">
        <v>1330</v>
      </c>
      <c r="E1542" s="173" t="s">
        <v>129</v>
      </c>
      <c r="F1542" s="173"/>
      <c r="G1542" s="139" t="s">
        <v>1331</v>
      </c>
      <c r="H1542" s="140">
        <v>5.0000000000000001E-4</v>
      </c>
      <c r="I1542" s="141">
        <v>69.739999999999995</v>
      </c>
      <c r="J1542" s="141">
        <v>0.03</v>
      </c>
    </row>
    <row r="1543" spans="1:10" ht="26.4" x14ac:dyDescent="0.3">
      <c r="A1543" s="142"/>
      <c r="B1543" s="142"/>
      <c r="C1543" s="142"/>
      <c r="D1543" s="142"/>
      <c r="E1543" s="142" t="s">
        <v>195</v>
      </c>
      <c r="F1543" s="143">
        <v>24.14</v>
      </c>
      <c r="G1543" s="142" t="s">
        <v>196</v>
      </c>
      <c r="H1543" s="143">
        <v>0</v>
      </c>
      <c r="I1543" s="142" t="s">
        <v>197</v>
      </c>
      <c r="J1543" s="143">
        <v>24.14</v>
      </c>
    </row>
    <row r="1544" spans="1:10" x14ac:dyDescent="0.3">
      <c r="A1544" s="142"/>
      <c r="B1544" s="142"/>
      <c r="C1544" s="142"/>
      <c r="D1544" s="142"/>
      <c r="E1544" s="142" t="s">
        <v>198</v>
      </c>
      <c r="F1544" s="143">
        <v>11.84</v>
      </c>
      <c r="G1544" s="142"/>
      <c r="H1544" s="167" t="s">
        <v>199</v>
      </c>
      <c r="I1544" s="167"/>
      <c r="J1544" s="143">
        <v>59.22</v>
      </c>
    </row>
    <row r="1545" spans="1:10" ht="27" thickBot="1" x14ac:dyDescent="0.35">
      <c r="A1545" s="125"/>
      <c r="B1545" s="125"/>
      <c r="C1545" s="125"/>
      <c r="D1545" s="125"/>
      <c r="E1545" s="125"/>
      <c r="F1545" s="125"/>
      <c r="G1545" s="125" t="s">
        <v>202</v>
      </c>
      <c r="H1545" s="144">
        <v>70.48</v>
      </c>
      <c r="I1545" s="125" t="s">
        <v>203</v>
      </c>
      <c r="J1545" s="127">
        <v>4173.82</v>
      </c>
    </row>
    <row r="1546" spans="1:10" ht="14.4" thickTop="1" x14ac:dyDescent="0.3">
      <c r="A1546" s="145"/>
      <c r="B1546" s="145"/>
      <c r="C1546" s="145"/>
      <c r="D1546" s="145"/>
      <c r="E1546" s="145"/>
      <c r="F1546" s="145"/>
      <c r="G1546" s="145"/>
      <c r="H1546" s="145"/>
      <c r="I1546" s="145"/>
      <c r="J1546" s="145"/>
    </row>
    <row r="1547" spans="1:10" x14ac:dyDescent="0.3">
      <c r="A1547" s="128" t="s">
        <v>899</v>
      </c>
      <c r="B1547" s="129" t="s">
        <v>1</v>
      </c>
      <c r="C1547" s="128" t="s">
        <v>2</v>
      </c>
      <c r="D1547" s="128" t="s">
        <v>3</v>
      </c>
      <c r="E1547" s="169" t="s">
        <v>122</v>
      </c>
      <c r="F1547" s="169"/>
      <c r="G1547" s="130" t="s">
        <v>4</v>
      </c>
      <c r="H1547" s="129" t="s">
        <v>5</v>
      </c>
      <c r="I1547" s="129" t="s">
        <v>6</v>
      </c>
      <c r="J1547" s="129" t="s">
        <v>8</v>
      </c>
    </row>
    <row r="1548" spans="1:10" x14ac:dyDescent="0.3">
      <c r="A1548" s="117" t="s">
        <v>123</v>
      </c>
      <c r="B1548" s="118" t="s">
        <v>900</v>
      </c>
      <c r="C1548" s="117" t="s">
        <v>158</v>
      </c>
      <c r="D1548" s="117" t="s">
        <v>901</v>
      </c>
      <c r="E1548" s="171" t="s">
        <v>1324</v>
      </c>
      <c r="F1548" s="171"/>
      <c r="G1548" s="119" t="s">
        <v>121</v>
      </c>
      <c r="H1548" s="131">
        <v>1</v>
      </c>
      <c r="I1548" s="120">
        <v>86.26</v>
      </c>
      <c r="J1548" s="120">
        <v>86.26</v>
      </c>
    </row>
    <row r="1549" spans="1:10" ht="26.4" x14ac:dyDescent="0.3">
      <c r="A1549" s="132" t="s">
        <v>124</v>
      </c>
      <c r="B1549" s="133" t="s">
        <v>162</v>
      </c>
      <c r="C1549" s="132" t="s">
        <v>158</v>
      </c>
      <c r="D1549" s="132" t="s">
        <v>163</v>
      </c>
      <c r="E1549" s="172" t="s">
        <v>160</v>
      </c>
      <c r="F1549" s="172"/>
      <c r="G1549" s="134" t="s">
        <v>161</v>
      </c>
      <c r="H1549" s="135">
        <v>0.41</v>
      </c>
      <c r="I1549" s="136">
        <v>3.86</v>
      </c>
      <c r="J1549" s="136">
        <v>1.58</v>
      </c>
    </row>
    <row r="1550" spans="1:10" ht="26.4" x14ac:dyDescent="0.3">
      <c r="A1550" s="132" t="s">
        <v>124</v>
      </c>
      <c r="B1550" s="133" t="s">
        <v>1304</v>
      </c>
      <c r="C1550" s="132" t="s">
        <v>158</v>
      </c>
      <c r="D1550" s="132" t="s">
        <v>1305</v>
      </c>
      <c r="E1550" s="172" t="s">
        <v>160</v>
      </c>
      <c r="F1550" s="172"/>
      <c r="G1550" s="134" t="s">
        <v>161</v>
      </c>
      <c r="H1550" s="135">
        <v>0.41</v>
      </c>
      <c r="I1550" s="136">
        <v>3.8</v>
      </c>
      <c r="J1550" s="136">
        <v>1.55</v>
      </c>
    </row>
    <row r="1551" spans="1:10" ht="26.4" x14ac:dyDescent="0.3">
      <c r="A1551" s="132" t="s">
        <v>124</v>
      </c>
      <c r="B1551" s="133" t="s">
        <v>1402</v>
      </c>
      <c r="C1551" s="132" t="s">
        <v>158</v>
      </c>
      <c r="D1551" s="132" t="s">
        <v>1403</v>
      </c>
      <c r="E1551" s="172" t="s">
        <v>1397</v>
      </c>
      <c r="F1551" s="172"/>
      <c r="G1551" s="134" t="s">
        <v>121</v>
      </c>
      <c r="H1551" s="135">
        <v>1.01</v>
      </c>
      <c r="I1551" s="136">
        <v>10.66</v>
      </c>
      <c r="J1551" s="136">
        <v>10.76</v>
      </c>
    </row>
    <row r="1552" spans="1:10" ht="26.4" x14ac:dyDescent="0.3">
      <c r="A1552" s="132" t="s">
        <v>124</v>
      </c>
      <c r="B1552" s="133" t="s">
        <v>1404</v>
      </c>
      <c r="C1552" s="132" t="s">
        <v>158</v>
      </c>
      <c r="D1552" s="132" t="s">
        <v>1405</v>
      </c>
      <c r="E1552" s="172" t="s">
        <v>1388</v>
      </c>
      <c r="F1552" s="172"/>
      <c r="G1552" s="134" t="s">
        <v>121</v>
      </c>
      <c r="H1552" s="135">
        <v>1.01</v>
      </c>
      <c r="I1552" s="136">
        <v>15</v>
      </c>
      <c r="J1552" s="136">
        <v>15.15</v>
      </c>
    </row>
    <row r="1553" spans="1:10" ht="39.6" x14ac:dyDescent="0.3">
      <c r="A1553" s="137" t="s">
        <v>128</v>
      </c>
      <c r="B1553" s="138" t="s">
        <v>1306</v>
      </c>
      <c r="C1553" s="137" t="s">
        <v>158</v>
      </c>
      <c r="D1553" s="137" t="s">
        <v>1307</v>
      </c>
      <c r="E1553" s="173" t="s">
        <v>140</v>
      </c>
      <c r="F1553" s="173"/>
      <c r="G1553" s="139" t="s">
        <v>161</v>
      </c>
      <c r="H1553" s="140">
        <v>0.41</v>
      </c>
      <c r="I1553" s="141">
        <v>20.440000000000001</v>
      </c>
      <c r="J1553" s="141">
        <v>8.3800000000000008</v>
      </c>
    </row>
    <row r="1554" spans="1:10" ht="39.6" x14ac:dyDescent="0.3">
      <c r="A1554" s="137" t="s">
        <v>128</v>
      </c>
      <c r="B1554" s="138" t="s">
        <v>200</v>
      </c>
      <c r="C1554" s="137" t="s">
        <v>158</v>
      </c>
      <c r="D1554" s="137" t="s">
        <v>201</v>
      </c>
      <c r="E1554" s="173" t="s">
        <v>140</v>
      </c>
      <c r="F1554" s="173"/>
      <c r="G1554" s="139" t="s">
        <v>161</v>
      </c>
      <c r="H1554" s="140">
        <v>0.41</v>
      </c>
      <c r="I1554" s="141">
        <v>14.58</v>
      </c>
      <c r="J1554" s="141">
        <v>5.97</v>
      </c>
    </row>
    <row r="1555" spans="1:10" ht="39.6" x14ac:dyDescent="0.3">
      <c r="A1555" s="137" t="s">
        <v>128</v>
      </c>
      <c r="B1555" s="138" t="s">
        <v>1406</v>
      </c>
      <c r="C1555" s="137" t="s">
        <v>158</v>
      </c>
      <c r="D1555" s="137" t="s">
        <v>1407</v>
      </c>
      <c r="E1555" s="173" t="s">
        <v>129</v>
      </c>
      <c r="F1555" s="173"/>
      <c r="G1555" s="139" t="s">
        <v>121</v>
      </c>
      <c r="H1555" s="140">
        <v>1.01</v>
      </c>
      <c r="I1555" s="141">
        <v>42.25</v>
      </c>
      <c r="J1555" s="141">
        <v>42.67</v>
      </c>
    </row>
    <row r="1556" spans="1:10" x14ac:dyDescent="0.3">
      <c r="A1556" s="137" t="s">
        <v>128</v>
      </c>
      <c r="B1556" s="138" t="s">
        <v>1327</v>
      </c>
      <c r="C1556" s="137" t="s">
        <v>158</v>
      </c>
      <c r="D1556" s="137" t="s">
        <v>1328</v>
      </c>
      <c r="E1556" s="173" t="s">
        <v>129</v>
      </c>
      <c r="F1556" s="173"/>
      <c r="G1556" s="139" t="s">
        <v>141</v>
      </c>
      <c r="H1556" s="140">
        <v>2.2000000000000001E-3</v>
      </c>
      <c r="I1556" s="141">
        <v>72.41</v>
      </c>
      <c r="J1556" s="141">
        <v>0.15</v>
      </c>
    </row>
    <row r="1557" spans="1:10" x14ac:dyDescent="0.3">
      <c r="A1557" s="137" t="s">
        <v>128</v>
      </c>
      <c r="B1557" s="138" t="s">
        <v>1329</v>
      </c>
      <c r="C1557" s="137" t="s">
        <v>158</v>
      </c>
      <c r="D1557" s="137" t="s">
        <v>1330</v>
      </c>
      <c r="E1557" s="173" t="s">
        <v>129</v>
      </c>
      <c r="F1557" s="173"/>
      <c r="G1557" s="139" t="s">
        <v>1331</v>
      </c>
      <c r="H1557" s="140">
        <v>8.0000000000000004E-4</v>
      </c>
      <c r="I1557" s="141">
        <v>69.739999999999995</v>
      </c>
      <c r="J1557" s="141">
        <v>0.05</v>
      </c>
    </row>
    <row r="1558" spans="1:10" ht="26.4" x14ac:dyDescent="0.3">
      <c r="A1558" s="142"/>
      <c r="B1558" s="142"/>
      <c r="C1558" s="142"/>
      <c r="D1558" s="142"/>
      <c r="E1558" s="142" t="s">
        <v>195</v>
      </c>
      <c r="F1558" s="143">
        <v>32.01</v>
      </c>
      <c r="G1558" s="142" t="s">
        <v>196</v>
      </c>
      <c r="H1558" s="143">
        <v>0</v>
      </c>
      <c r="I1558" s="142" t="s">
        <v>197</v>
      </c>
      <c r="J1558" s="143">
        <v>32.01</v>
      </c>
    </row>
    <row r="1559" spans="1:10" x14ac:dyDescent="0.3">
      <c r="A1559" s="142"/>
      <c r="B1559" s="142"/>
      <c r="C1559" s="142"/>
      <c r="D1559" s="142"/>
      <c r="E1559" s="142" t="s">
        <v>198</v>
      </c>
      <c r="F1559" s="143">
        <v>21.56</v>
      </c>
      <c r="G1559" s="142"/>
      <c r="H1559" s="167" t="s">
        <v>199</v>
      </c>
      <c r="I1559" s="167"/>
      <c r="J1559" s="143">
        <v>107.82</v>
      </c>
    </row>
    <row r="1560" spans="1:10" ht="27" thickBot="1" x14ac:dyDescent="0.35">
      <c r="A1560" s="125"/>
      <c r="B1560" s="125"/>
      <c r="C1560" s="125"/>
      <c r="D1560" s="125"/>
      <c r="E1560" s="125"/>
      <c r="F1560" s="125"/>
      <c r="G1560" s="125" t="s">
        <v>202</v>
      </c>
      <c r="H1560" s="144">
        <v>30.82</v>
      </c>
      <c r="I1560" s="125" t="s">
        <v>203</v>
      </c>
      <c r="J1560" s="127">
        <v>3323.01</v>
      </c>
    </row>
    <row r="1561" spans="1:10" ht="14.4" thickTop="1" x14ac:dyDescent="0.3">
      <c r="A1561" s="145"/>
      <c r="B1561" s="145"/>
      <c r="C1561" s="145"/>
      <c r="D1561" s="145"/>
      <c r="E1561" s="145"/>
      <c r="F1561" s="145"/>
      <c r="G1561" s="145"/>
      <c r="H1561" s="145"/>
      <c r="I1561" s="145"/>
      <c r="J1561" s="145"/>
    </row>
    <row r="1562" spans="1:10" x14ac:dyDescent="0.3">
      <c r="A1562" s="128" t="s">
        <v>902</v>
      </c>
      <c r="B1562" s="129" t="s">
        <v>1</v>
      </c>
      <c r="C1562" s="128" t="s">
        <v>2</v>
      </c>
      <c r="D1562" s="128" t="s">
        <v>3</v>
      </c>
      <c r="E1562" s="169" t="s">
        <v>122</v>
      </c>
      <c r="F1562" s="169"/>
      <c r="G1562" s="130" t="s">
        <v>4</v>
      </c>
      <c r="H1562" s="129" t="s">
        <v>5</v>
      </c>
      <c r="I1562" s="129" t="s">
        <v>6</v>
      </c>
      <c r="J1562" s="129" t="s">
        <v>8</v>
      </c>
    </row>
    <row r="1563" spans="1:10" x14ac:dyDescent="0.3">
      <c r="A1563" s="117" t="s">
        <v>123</v>
      </c>
      <c r="B1563" s="118" t="s">
        <v>903</v>
      </c>
      <c r="C1563" s="117" t="s">
        <v>158</v>
      </c>
      <c r="D1563" s="117" t="s">
        <v>904</v>
      </c>
      <c r="E1563" s="171" t="s">
        <v>1318</v>
      </c>
      <c r="F1563" s="171"/>
      <c r="G1563" s="119" t="s">
        <v>121</v>
      </c>
      <c r="H1563" s="131">
        <v>1</v>
      </c>
      <c r="I1563" s="120">
        <v>18.850000000000001</v>
      </c>
      <c r="J1563" s="120">
        <v>18.850000000000001</v>
      </c>
    </row>
    <row r="1564" spans="1:10" ht="26.4" x14ac:dyDescent="0.3">
      <c r="A1564" s="132" t="s">
        <v>124</v>
      </c>
      <c r="B1564" s="133" t="s">
        <v>162</v>
      </c>
      <c r="C1564" s="132" t="s">
        <v>158</v>
      </c>
      <c r="D1564" s="132" t="s">
        <v>163</v>
      </c>
      <c r="E1564" s="172" t="s">
        <v>160</v>
      </c>
      <c r="F1564" s="172"/>
      <c r="G1564" s="134" t="s">
        <v>161</v>
      </c>
      <c r="H1564" s="135">
        <v>0.28000000000000003</v>
      </c>
      <c r="I1564" s="136">
        <v>3.86</v>
      </c>
      <c r="J1564" s="136">
        <v>1.08</v>
      </c>
    </row>
    <row r="1565" spans="1:10" ht="26.4" x14ac:dyDescent="0.3">
      <c r="A1565" s="132" t="s">
        <v>124</v>
      </c>
      <c r="B1565" s="133" t="s">
        <v>1304</v>
      </c>
      <c r="C1565" s="132" t="s">
        <v>158</v>
      </c>
      <c r="D1565" s="132" t="s">
        <v>1305</v>
      </c>
      <c r="E1565" s="172" t="s">
        <v>160</v>
      </c>
      <c r="F1565" s="172"/>
      <c r="G1565" s="134" t="s">
        <v>161</v>
      </c>
      <c r="H1565" s="135">
        <v>0.28000000000000003</v>
      </c>
      <c r="I1565" s="136">
        <v>3.8</v>
      </c>
      <c r="J1565" s="136">
        <v>1.06</v>
      </c>
    </row>
    <row r="1566" spans="1:10" ht="39.6" x14ac:dyDescent="0.3">
      <c r="A1566" s="137" t="s">
        <v>128</v>
      </c>
      <c r="B1566" s="138" t="s">
        <v>1306</v>
      </c>
      <c r="C1566" s="137" t="s">
        <v>158</v>
      </c>
      <c r="D1566" s="137" t="s">
        <v>1307</v>
      </c>
      <c r="E1566" s="173" t="s">
        <v>140</v>
      </c>
      <c r="F1566" s="173"/>
      <c r="G1566" s="139" t="s">
        <v>161</v>
      </c>
      <c r="H1566" s="140">
        <v>0.28000000000000003</v>
      </c>
      <c r="I1566" s="141">
        <v>20.440000000000001</v>
      </c>
      <c r="J1566" s="141">
        <v>5.72</v>
      </c>
    </row>
    <row r="1567" spans="1:10" ht="39.6" x14ac:dyDescent="0.3">
      <c r="A1567" s="137" t="s">
        <v>128</v>
      </c>
      <c r="B1567" s="138" t="s">
        <v>200</v>
      </c>
      <c r="C1567" s="137" t="s">
        <v>158</v>
      </c>
      <c r="D1567" s="137" t="s">
        <v>201</v>
      </c>
      <c r="E1567" s="173" t="s">
        <v>140</v>
      </c>
      <c r="F1567" s="173"/>
      <c r="G1567" s="139" t="s">
        <v>161</v>
      </c>
      <c r="H1567" s="140">
        <v>0.28000000000000003</v>
      </c>
      <c r="I1567" s="141">
        <v>14.58</v>
      </c>
      <c r="J1567" s="141">
        <v>4.08</v>
      </c>
    </row>
    <row r="1568" spans="1:10" ht="39.6" x14ac:dyDescent="0.3">
      <c r="A1568" s="137" t="s">
        <v>128</v>
      </c>
      <c r="B1568" s="138" t="s">
        <v>1408</v>
      </c>
      <c r="C1568" s="137" t="s">
        <v>158</v>
      </c>
      <c r="D1568" s="137" t="s">
        <v>1409</v>
      </c>
      <c r="E1568" s="173" t="s">
        <v>129</v>
      </c>
      <c r="F1568" s="173"/>
      <c r="G1568" s="139" t="s">
        <v>121</v>
      </c>
      <c r="H1568" s="140">
        <v>1.01</v>
      </c>
      <c r="I1568" s="141">
        <v>6.19</v>
      </c>
      <c r="J1568" s="141">
        <v>6.25</v>
      </c>
    </row>
    <row r="1569" spans="1:10" x14ac:dyDescent="0.3">
      <c r="A1569" s="137" t="s">
        <v>128</v>
      </c>
      <c r="B1569" s="138" t="s">
        <v>1410</v>
      </c>
      <c r="C1569" s="137" t="s">
        <v>158</v>
      </c>
      <c r="D1569" s="137" t="s">
        <v>1411</v>
      </c>
      <c r="E1569" s="173" t="s">
        <v>129</v>
      </c>
      <c r="F1569" s="173"/>
      <c r="G1569" s="139" t="s">
        <v>164</v>
      </c>
      <c r="H1569" s="140">
        <v>0.17</v>
      </c>
      <c r="I1569" s="141">
        <v>0.98</v>
      </c>
      <c r="J1569" s="141">
        <v>0.16</v>
      </c>
    </row>
    <row r="1570" spans="1:10" x14ac:dyDescent="0.3">
      <c r="A1570" s="137" t="s">
        <v>128</v>
      </c>
      <c r="B1570" s="138" t="s">
        <v>1360</v>
      </c>
      <c r="C1570" s="137" t="s">
        <v>158</v>
      </c>
      <c r="D1570" s="137" t="s">
        <v>1361</v>
      </c>
      <c r="E1570" s="173" t="s">
        <v>129</v>
      </c>
      <c r="F1570" s="173"/>
      <c r="G1570" s="139" t="s">
        <v>141</v>
      </c>
      <c r="H1570" s="140">
        <v>8.0000000000000002E-3</v>
      </c>
      <c r="I1570" s="141">
        <v>63.5</v>
      </c>
      <c r="J1570" s="141">
        <v>0.5</v>
      </c>
    </row>
    <row r="1571" spans="1:10" ht="26.4" x14ac:dyDescent="0.3">
      <c r="A1571" s="142"/>
      <c r="B1571" s="142"/>
      <c r="C1571" s="142"/>
      <c r="D1571" s="142"/>
      <c r="E1571" s="142" t="s">
        <v>195</v>
      </c>
      <c r="F1571" s="143">
        <v>9.8000000000000007</v>
      </c>
      <c r="G1571" s="142" t="s">
        <v>196</v>
      </c>
      <c r="H1571" s="143">
        <v>0</v>
      </c>
      <c r="I1571" s="142" t="s">
        <v>197</v>
      </c>
      <c r="J1571" s="143">
        <v>9.8000000000000007</v>
      </c>
    </row>
    <row r="1572" spans="1:10" x14ac:dyDescent="0.3">
      <c r="A1572" s="142"/>
      <c r="B1572" s="142"/>
      <c r="C1572" s="142"/>
      <c r="D1572" s="142"/>
      <c r="E1572" s="142" t="s">
        <v>198</v>
      </c>
      <c r="F1572" s="143">
        <v>4.71</v>
      </c>
      <c r="G1572" s="142"/>
      <c r="H1572" s="167" t="s">
        <v>199</v>
      </c>
      <c r="I1572" s="167"/>
      <c r="J1572" s="143">
        <v>23.56</v>
      </c>
    </row>
    <row r="1573" spans="1:10" ht="27" thickBot="1" x14ac:dyDescent="0.35">
      <c r="A1573" s="125"/>
      <c r="B1573" s="125"/>
      <c r="C1573" s="125"/>
      <c r="D1573" s="125"/>
      <c r="E1573" s="125"/>
      <c r="F1573" s="125"/>
      <c r="G1573" s="125" t="s">
        <v>202</v>
      </c>
      <c r="H1573" s="144">
        <v>77.63</v>
      </c>
      <c r="I1573" s="125" t="s">
        <v>203</v>
      </c>
      <c r="J1573" s="127">
        <v>1828.96</v>
      </c>
    </row>
    <row r="1574" spans="1:10" ht="14.4" thickTop="1" x14ac:dyDescent="0.3">
      <c r="A1574" s="145"/>
      <c r="B1574" s="145"/>
      <c r="C1574" s="145"/>
      <c r="D1574" s="145"/>
      <c r="E1574" s="145"/>
      <c r="F1574" s="145"/>
      <c r="G1574" s="145"/>
      <c r="H1574" s="145"/>
      <c r="I1574" s="145"/>
      <c r="J1574" s="145"/>
    </row>
    <row r="1575" spans="1:10" x14ac:dyDescent="0.3">
      <c r="A1575" s="128" t="s">
        <v>905</v>
      </c>
      <c r="B1575" s="129" t="s">
        <v>1</v>
      </c>
      <c r="C1575" s="128" t="s">
        <v>2</v>
      </c>
      <c r="D1575" s="128" t="s">
        <v>3</v>
      </c>
      <c r="E1575" s="169" t="s">
        <v>122</v>
      </c>
      <c r="F1575" s="169"/>
      <c r="G1575" s="130" t="s">
        <v>4</v>
      </c>
      <c r="H1575" s="129" t="s">
        <v>5</v>
      </c>
      <c r="I1575" s="129" t="s">
        <v>6</v>
      </c>
      <c r="J1575" s="129" t="s">
        <v>8</v>
      </c>
    </row>
    <row r="1576" spans="1:10" x14ac:dyDescent="0.3">
      <c r="A1576" s="117" t="s">
        <v>123</v>
      </c>
      <c r="B1576" s="118" t="s">
        <v>906</v>
      </c>
      <c r="C1576" s="117" t="s">
        <v>158</v>
      </c>
      <c r="D1576" s="117" t="s">
        <v>907</v>
      </c>
      <c r="E1576" s="171" t="s">
        <v>1318</v>
      </c>
      <c r="F1576" s="171"/>
      <c r="G1576" s="119" t="s">
        <v>121</v>
      </c>
      <c r="H1576" s="131">
        <v>1</v>
      </c>
      <c r="I1576" s="120">
        <v>24.04</v>
      </c>
      <c r="J1576" s="120">
        <v>24.04</v>
      </c>
    </row>
    <row r="1577" spans="1:10" ht="26.4" x14ac:dyDescent="0.3">
      <c r="A1577" s="132" t="s">
        <v>124</v>
      </c>
      <c r="B1577" s="133" t="s">
        <v>162</v>
      </c>
      <c r="C1577" s="132" t="s">
        <v>158</v>
      </c>
      <c r="D1577" s="132" t="s">
        <v>163</v>
      </c>
      <c r="E1577" s="172" t="s">
        <v>160</v>
      </c>
      <c r="F1577" s="172"/>
      <c r="G1577" s="134" t="s">
        <v>161</v>
      </c>
      <c r="H1577" s="135">
        <v>0.3</v>
      </c>
      <c r="I1577" s="136">
        <v>3.86</v>
      </c>
      <c r="J1577" s="136">
        <v>1.1499999999999999</v>
      </c>
    </row>
    <row r="1578" spans="1:10" ht="26.4" x14ac:dyDescent="0.3">
      <c r="A1578" s="132" t="s">
        <v>124</v>
      </c>
      <c r="B1578" s="133" t="s">
        <v>1304</v>
      </c>
      <c r="C1578" s="132" t="s">
        <v>158</v>
      </c>
      <c r="D1578" s="132" t="s">
        <v>1305</v>
      </c>
      <c r="E1578" s="172" t="s">
        <v>160</v>
      </c>
      <c r="F1578" s="172"/>
      <c r="G1578" s="134" t="s">
        <v>161</v>
      </c>
      <c r="H1578" s="135">
        <v>0.3</v>
      </c>
      <c r="I1578" s="136">
        <v>3.8</v>
      </c>
      <c r="J1578" s="136">
        <v>1.1399999999999999</v>
      </c>
    </row>
    <row r="1579" spans="1:10" ht="39.6" x14ac:dyDescent="0.3">
      <c r="A1579" s="137" t="s">
        <v>128</v>
      </c>
      <c r="B1579" s="138" t="s">
        <v>1354</v>
      </c>
      <c r="C1579" s="137" t="s">
        <v>158</v>
      </c>
      <c r="D1579" s="137" t="s">
        <v>1355</v>
      </c>
      <c r="E1579" s="173" t="s">
        <v>129</v>
      </c>
      <c r="F1579" s="173"/>
      <c r="G1579" s="139" t="s">
        <v>164</v>
      </c>
      <c r="H1579" s="140">
        <v>0.17</v>
      </c>
      <c r="I1579" s="141">
        <v>1.81</v>
      </c>
      <c r="J1579" s="141">
        <v>0.3</v>
      </c>
    </row>
    <row r="1580" spans="1:10" ht="39.6" x14ac:dyDescent="0.3">
      <c r="A1580" s="137" t="s">
        <v>128</v>
      </c>
      <c r="B1580" s="138" t="s">
        <v>1306</v>
      </c>
      <c r="C1580" s="137" t="s">
        <v>158</v>
      </c>
      <c r="D1580" s="137" t="s">
        <v>1307</v>
      </c>
      <c r="E1580" s="173" t="s">
        <v>140</v>
      </c>
      <c r="F1580" s="173"/>
      <c r="G1580" s="139" t="s">
        <v>161</v>
      </c>
      <c r="H1580" s="140">
        <v>0.3</v>
      </c>
      <c r="I1580" s="141">
        <v>20.440000000000001</v>
      </c>
      <c r="J1580" s="141">
        <v>6.13</v>
      </c>
    </row>
    <row r="1581" spans="1:10" ht="39.6" x14ac:dyDescent="0.3">
      <c r="A1581" s="137" t="s">
        <v>128</v>
      </c>
      <c r="B1581" s="138" t="s">
        <v>200</v>
      </c>
      <c r="C1581" s="137" t="s">
        <v>158</v>
      </c>
      <c r="D1581" s="137" t="s">
        <v>201</v>
      </c>
      <c r="E1581" s="173" t="s">
        <v>140</v>
      </c>
      <c r="F1581" s="173"/>
      <c r="G1581" s="139" t="s">
        <v>161</v>
      </c>
      <c r="H1581" s="140">
        <v>0.3</v>
      </c>
      <c r="I1581" s="141">
        <v>14.58</v>
      </c>
      <c r="J1581" s="141">
        <v>4.37</v>
      </c>
    </row>
    <row r="1582" spans="1:10" ht="39.6" x14ac:dyDescent="0.3">
      <c r="A1582" s="137" t="s">
        <v>128</v>
      </c>
      <c r="B1582" s="138" t="s">
        <v>1412</v>
      </c>
      <c r="C1582" s="137" t="s">
        <v>158</v>
      </c>
      <c r="D1582" s="137" t="s">
        <v>1413</v>
      </c>
      <c r="E1582" s="173" t="s">
        <v>129</v>
      </c>
      <c r="F1582" s="173"/>
      <c r="G1582" s="139" t="s">
        <v>121</v>
      </c>
      <c r="H1582" s="140">
        <v>1.01</v>
      </c>
      <c r="I1582" s="141">
        <v>10.220000000000001</v>
      </c>
      <c r="J1582" s="141">
        <v>10.32</v>
      </c>
    </row>
    <row r="1583" spans="1:10" x14ac:dyDescent="0.3">
      <c r="A1583" s="137" t="s">
        <v>128</v>
      </c>
      <c r="B1583" s="138" t="s">
        <v>1360</v>
      </c>
      <c r="C1583" s="137" t="s">
        <v>158</v>
      </c>
      <c r="D1583" s="137" t="s">
        <v>1361</v>
      </c>
      <c r="E1583" s="173" t="s">
        <v>129</v>
      </c>
      <c r="F1583" s="173"/>
      <c r="G1583" s="139" t="s">
        <v>141</v>
      </c>
      <c r="H1583" s="140">
        <v>0.01</v>
      </c>
      <c r="I1583" s="141">
        <v>63.5</v>
      </c>
      <c r="J1583" s="141">
        <v>0.63</v>
      </c>
    </row>
    <row r="1584" spans="1:10" ht="26.4" x14ac:dyDescent="0.3">
      <c r="A1584" s="142"/>
      <c r="B1584" s="142"/>
      <c r="C1584" s="142"/>
      <c r="D1584" s="142"/>
      <c r="E1584" s="142" t="s">
        <v>195</v>
      </c>
      <c r="F1584" s="143">
        <v>10.5</v>
      </c>
      <c r="G1584" s="142" t="s">
        <v>196</v>
      </c>
      <c r="H1584" s="143">
        <v>0</v>
      </c>
      <c r="I1584" s="142" t="s">
        <v>197</v>
      </c>
      <c r="J1584" s="143">
        <v>10.5</v>
      </c>
    </row>
    <row r="1585" spans="1:10" x14ac:dyDescent="0.3">
      <c r="A1585" s="142"/>
      <c r="B1585" s="142"/>
      <c r="C1585" s="142"/>
      <c r="D1585" s="142"/>
      <c r="E1585" s="142" t="s">
        <v>198</v>
      </c>
      <c r="F1585" s="143">
        <v>6.01</v>
      </c>
      <c r="G1585" s="142"/>
      <c r="H1585" s="167" t="s">
        <v>199</v>
      </c>
      <c r="I1585" s="167"/>
      <c r="J1585" s="143">
        <v>30.05</v>
      </c>
    </row>
    <row r="1586" spans="1:10" ht="27" thickBot="1" x14ac:dyDescent="0.35">
      <c r="A1586" s="125"/>
      <c r="B1586" s="125"/>
      <c r="C1586" s="125"/>
      <c r="D1586" s="125"/>
      <c r="E1586" s="125"/>
      <c r="F1586" s="125"/>
      <c r="G1586" s="125" t="s">
        <v>202</v>
      </c>
      <c r="H1586" s="144">
        <v>57.42</v>
      </c>
      <c r="I1586" s="125" t="s">
        <v>203</v>
      </c>
      <c r="J1586" s="127">
        <v>1725.47</v>
      </c>
    </row>
    <row r="1587" spans="1:10" ht="14.4" thickTop="1" x14ac:dyDescent="0.3">
      <c r="A1587" s="145"/>
      <c r="B1587" s="145"/>
      <c r="C1587" s="145"/>
      <c r="D1587" s="145"/>
      <c r="E1587" s="145"/>
      <c r="F1587" s="145"/>
      <c r="G1587" s="145"/>
      <c r="H1587" s="145"/>
      <c r="I1587" s="145"/>
      <c r="J1587" s="145"/>
    </row>
    <row r="1588" spans="1:10" x14ac:dyDescent="0.3">
      <c r="A1588" s="128" t="s">
        <v>908</v>
      </c>
      <c r="B1588" s="129" t="s">
        <v>1</v>
      </c>
      <c r="C1588" s="128" t="s">
        <v>2</v>
      </c>
      <c r="D1588" s="128" t="s">
        <v>3</v>
      </c>
      <c r="E1588" s="169" t="s">
        <v>122</v>
      </c>
      <c r="F1588" s="169"/>
      <c r="G1588" s="130" t="s">
        <v>4</v>
      </c>
      <c r="H1588" s="129" t="s">
        <v>5</v>
      </c>
      <c r="I1588" s="129" t="s">
        <v>6</v>
      </c>
      <c r="J1588" s="129" t="s">
        <v>8</v>
      </c>
    </row>
    <row r="1589" spans="1:10" x14ac:dyDescent="0.3">
      <c r="A1589" s="117" t="s">
        <v>123</v>
      </c>
      <c r="B1589" s="118" t="s">
        <v>909</v>
      </c>
      <c r="C1589" s="117" t="s">
        <v>158</v>
      </c>
      <c r="D1589" s="117" t="s">
        <v>910</v>
      </c>
      <c r="E1589" s="171" t="s">
        <v>1318</v>
      </c>
      <c r="F1589" s="171"/>
      <c r="G1589" s="119" t="s">
        <v>121</v>
      </c>
      <c r="H1589" s="131">
        <v>1</v>
      </c>
      <c r="I1589" s="120">
        <v>26.57</v>
      </c>
      <c r="J1589" s="120">
        <v>26.57</v>
      </c>
    </row>
    <row r="1590" spans="1:10" ht="26.4" x14ac:dyDescent="0.3">
      <c r="A1590" s="132" t="s">
        <v>124</v>
      </c>
      <c r="B1590" s="133" t="s">
        <v>1304</v>
      </c>
      <c r="C1590" s="132" t="s">
        <v>158</v>
      </c>
      <c r="D1590" s="132" t="s">
        <v>1305</v>
      </c>
      <c r="E1590" s="172" t="s">
        <v>160</v>
      </c>
      <c r="F1590" s="172"/>
      <c r="G1590" s="134" t="s">
        <v>161</v>
      </c>
      <c r="H1590" s="135">
        <v>0.48</v>
      </c>
      <c r="I1590" s="136">
        <v>3.8</v>
      </c>
      <c r="J1590" s="136">
        <v>1.82</v>
      </c>
    </row>
    <row r="1591" spans="1:10" ht="39.6" x14ac:dyDescent="0.3">
      <c r="A1591" s="137" t="s">
        <v>128</v>
      </c>
      <c r="B1591" s="138" t="s">
        <v>1414</v>
      </c>
      <c r="C1591" s="137" t="s">
        <v>158</v>
      </c>
      <c r="D1591" s="137" t="s">
        <v>1415</v>
      </c>
      <c r="E1591" s="173" t="s">
        <v>129</v>
      </c>
      <c r="F1591" s="173"/>
      <c r="G1591" s="139" t="s">
        <v>164</v>
      </c>
      <c r="H1591" s="140">
        <v>0.17</v>
      </c>
      <c r="I1591" s="141">
        <v>2.66</v>
      </c>
      <c r="J1591" s="141">
        <v>0.45</v>
      </c>
    </row>
    <row r="1592" spans="1:10" ht="39.6" x14ac:dyDescent="0.3">
      <c r="A1592" s="137" t="s">
        <v>128</v>
      </c>
      <c r="B1592" s="138" t="s">
        <v>1306</v>
      </c>
      <c r="C1592" s="137" t="s">
        <v>158</v>
      </c>
      <c r="D1592" s="137" t="s">
        <v>1307</v>
      </c>
      <c r="E1592" s="173" t="s">
        <v>140</v>
      </c>
      <c r="F1592" s="173"/>
      <c r="G1592" s="139" t="s">
        <v>161</v>
      </c>
      <c r="H1592" s="140">
        <v>0.48</v>
      </c>
      <c r="I1592" s="141">
        <v>20.440000000000001</v>
      </c>
      <c r="J1592" s="141">
        <v>9.81</v>
      </c>
    </row>
    <row r="1593" spans="1:10" ht="39.6" x14ac:dyDescent="0.3">
      <c r="A1593" s="137" t="s">
        <v>128</v>
      </c>
      <c r="B1593" s="138" t="s">
        <v>1416</v>
      </c>
      <c r="C1593" s="137" t="s">
        <v>158</v>
      </c>
      <c r="D1593" s="137" t="s">
        <v>1417</v>
      </c>
      <c r="E1593" s="173" t="s">
        <v>129</v>
      </c>
      <c r="F1593" s="173"/>
      <c r="G1593" s="139" t="s">
        <v>121</v>
      </c>
      <c r="H1593" s="140">
        <v>1.01</v>
      </c>
      <c r="I1593" s="141">
        <v>13.41</v>
      </c>
      <c r="J1593" s="141">
        <v>13.54</v>
      </c>
    </row>
    <row r="1594" spans="1:10" x14ac:dyDescent="0.3">
      <c r="A1594" s="137" t="s">
        <v>128</v>
      </c>
      <c r="B1594" s="138" t="s">
        <v>1360</v>
      </c>
      <c r="C1594" s="137" t="s">
        <v>158</v>
      </c>
      <c r="D1594" s="137" t="s">
        <v>1361</v>
      </c>
      <c r="E1594" s="173" t="s">
        <v>129</v>
      </c>
      <c r="F1594" s="173"/>
      <c r="G1594" s="139" t="s">
        <v>141</v>
      </c>
      <c r="H1594" s="140">
        <v>1.4999999999999999E-2</v>
      </c>
      <c r="I1594" s="141">
        <v>63.5</v>
      </c>
      <c r="J1594" s="141">
        <v>0.95</v>
      </c>
    </row>
    <row r="1595" spans="1:10" ht="26.4" x14ac:dyDescent="0.3">
      <c r="A1595" s="142"/>
      <c r="B1595" s="142"/>
      <c r="C1595" s="142"/>
      <c r="D1595" s="142"/>
      <c r="E1595" s="142" t="s">
        <v>195</v>
      </c>
      <c r="F1595" s="143">
        <v>9.81</v>
      </c>
      <c r="G1595" s="142" t="s">
        <v>196</v>
      </c>
      <c r="H1595" s="143">
        <v>0</v>
      </c>
      <c r="I1595" s="142" t="s">
        <v>197</v>
      </c>
      <c r="J1595" s="143">
        <v>9.81</v>
      </c>
    </row>
    <row r="1596" spans="1:10" x14ac:dyDescent="0.3">
      <c r="A1596" s="142"/>
      <c r="B1596" s="142"/>
      <c r="C1596" s="142"/>
      <c r="D1596" s="142"/>
      <c r="E1596" s="142" t="s">
        <v>198</v>
      </c>
      <c r="F1596" s="143">
        <v>6.64</v>
      </c>
      <c r="G1596" s="142"/>
      <c r="H1596" s="167" t="s">
        <v>199</v>
      </c>
      <c r="I1596" s="167"/>
      <c r="J1596" s="143">
        <v>33.21</v>
      </c>
    </row>
    <row r="1597" spans="1:10" ht="27" thickBot="1" x14ac:dyDescent="0.35">
      <c r="A1597" s="125"/>
      <c r="B1597" s="125"/>
      <c r="C1597" s="125"/>
      <c r="D1597" s="125"/>
      <c r="E1597" s="125"/>
      <c r="F1597" s="125"/>
      <c r="G1597" s="125" t="s">
        <v>202</v>
      </c>
      <c r="H1597" s="144">
        <v>5.82</v>
      </c>
      <c r="I1597" s="125" t="s">
        <v>203</v>
      </c>
      <c r="J1597" s="127">
        <v>193.28</v>
      </c>
    </row>
    <row r="1598" spans="1:10" ht="14.4" thickTop="1" x14ac:dyDescent="0.3">
      <c r="A1598" s="145"/>
      <c r="B1598" s="145"/>
      <c r="C1598" s="145"/>
      <c r="D1598" s="145"/>
      <c r="E1598" s="145"/>
      <c r="F1598" s="145"/>
      <c r="G1598" s="145"/>
      <c r="H1598" s="145"/>
      <c r="I1598" s="145"/>
      <c r="J1598" s="145"/>
    </row>
    <row r="1599" spans="1:10" x14ac:dyDescent="0.3">
      <c r="A1599" s="128" t="s">
        <v>911</v>
      </c>
      <c r="B1599" s="129" t="s">
        <v>1</v>
      </c>
      <c r="C1599" s="128" t="s">
        <v>2</v>
      </c>
      <c r="D1599" s="128" t="s">
        <v>3</v>
      </c>
      <c r="E1599" s="169" t="s">
        <v>122</v>
      </c>
      <c r="F1599" s="169"/>
      <c r="G1599" s="130" t="s">
        <v>4</v>
      </c>
      <c r="H1599" s="129" t="s">
        <v>5</v>
      </c>
      <c r="I1599" s="129" t="s">
        <v>6</v>
      </c>
      <c r="J1599" s="129" t="s">
        <v>8</v>
      </c>
    </row>
    <row r="1600" spans="1:10" x14ac:dyDescent="0.3">
      <c r="A1600" s="117" t="s">
        <v>123</v>
      </c>
      <c r="B1600" s="118" t="s">
        <v>912</v>
      </c>
      <c r="C1600" s="117" t="s">
        <v>158</v>
      </c>
      <c r="D1600" s="117" t="s">
        <v>913</v>
      </c>
      <c r="E1600" s="171" t="s">
        <v>1318</v>
      </c>
      <c r="F1600" s="171"/>
      <c r="G1600" s="119" t="s">
        <v>121</v>
      </c>
      <c r="H1600" s="131">
        <v>1</v>
      </c>
      <c r="I1600" s="120">
        <v>38.479999999999997</v>
      </c>
      <c r="J1600" s="120">
        <v>38.479999999999997</v>
      </c>
    </row>
    <row r="1601" spans="1:10" ht="26.4" x14ac:dyDescent="0.3">
      <c r="A1601" s="132" t="s">
        <v>124</v>
      </c>
      <c r="B1601" s="133" t="s">
        <v>162</v>
      </c>
      <c r="C1601" s="132" t="s">
        <v>158</v>
      </c>
      <c r="D1601" s="132" t="s">
        <v>163</v>
      </c>
      <c r="E1601" s="172" t="s">
        <v>160</v>
      </c>
      <c r="F1601" s="172"/>
      <c r="G1601" s="134" t="s">
        <v>161</v>
      </c>
      <c r="H1601" s="135">
        <v>0.52</v>
      </c>
      <c r="I1601" s="136">
        <v>3.86</v>
      </c>
      <c r="J1601" s="136">
        <v>2</v>
      </c>
    </row>
    <row r="1602" spans="1:10" ht="26.4" x14ac:dyDescent="0.3">
      <c r="A1602" s="132" t="s">
        <v>124</v>
      </c>
      <c r="B1602" s="133" t="s">
        <v>1304</v>
      </c>
      <c r="C1602" s="132" t="s">
        <v>158</v>
      </c>
      <c r="D1602" s="132" t="s">
        <v>1305</v>
      </c>
      <c r="E1602" s="172" t="s">
        <v>160</v>
      </c>
      <c r="F1602" s="172"/>
      <c r="G1602" s="134" t="s">
        <v>161</v>
      </c>
      <c r="H1602" s="135">
        <v>0.52</v>
      </c>
      <c r="I1602" s="136">
        <v>3.8</v>
      </c>
      <c r="J1602" s="136">
        <v>1.97</v>
      </c>
    </row>
    <row r="1603" spans="1:10" ht="39.6" x14ac:dyDescent="0.3">
      <c r="A1603" s="137" t="s">
        <v>128</v>
      </c>
      <c r="B1603" s="138" t="s">
        <v>1356</v>
      </c>
      <c r="C1603" s="137" t="s">
        <v>158</v>
      </c>
      <c r="D1603" s="137" t="s">
        <v>1357</v>
      </c>
      <c r="E1603" s="173" t="s">
        <v>129</v>
      </c>
      <c r="F1603" s="173"/>
      <c r="G1603" s="139" t="s">
        <v>164</v>
      </c>
      <c r="H1603" s="140">
        <v>0.17</v>
      </c>
      <c r="I1603" s="141">
        <v>3.2</v>
      </c>
      <c r="J1603" s="141">
        <v>0.54</v>
      </c>
    </row>
    <row r="1604" spans="1:10" ht="39.6" x14ac:dyDescent="0.3">
      <c r="A1604" s="137" t="s">
        <v>128</v>
      </c>
      <c r="B1604" s="138" t="s">
        <v>1306</v>
      </c>
      <c r="C1604" s="137" t="s">
        <v>158</v>
      </c>
      <c r="D1604" s="137" t="s">
        <v>1307</v>
      </c>
      <c r="E1604" s="173" t="s">
        <v>140</v>
      </c>
      <c r="F1604" s="173"/>
      <c r="G1604" s="139" t="s">
        <v>161</v>
      </c>
      <c r="H1604" s="140">
        <v>0.52</v>
      </c>
      <c r="I1604" s="141">
        <v>20.440000000000001</v>
      </c>
      <c r="J1604" s="141">
        <v>10.62</v>
      </c>
    </row>
    <row r="1605" spans="1:10" ht="39.6" x14ac:dyDescent="0.3">
      <c r="A1605" s="137" t="s">
        <v>128</v>
      </c>
      <c r="B1605" s="138" t="s">
        <v>200</v>
      </c>
      <c r="C1605" s="137" t="s">
        <v>158</v>
      </c>
      <c r="D1605" s="137" t="s">
        <v>201</v>
      </c>
      <c r="E1605" s="173" t="s">
        <v>140</v>
      </c>
      <c r="F1605" s="173"/>
      <c r="G1605" s="139" t="s">
        <v>161</v>
      </c>
      <c r="H1605" s="140">
        <v>0.52</v>
      </c>
      <c r="I1605" s="141">
        <v>14.58</v>
      </c>
      <c r="J1605" s="141">
        <v>7.58</v>
      </c>
    </row>
    <row r="1606" spans="1:10" ht="39.6" x14ac:dyDescent="0.3">
      <c r="A1606" s="137" t="s">
        <v>128</v>
      </c>
      <c r="B1606" s="138" t="s">
        <v>1418</v>
      </c>
      <c r="C1606" s="137" t="s">
        <v>158</v>
      </c>
      <c r="D1606" s="137" t="s">
        <v>1419</v>
      </c>
      <c r="E1606" s="173" t="s">
        <v>129</v>
      </c>
      <c r="F1606" s="173"/>
      <c r="G1606" s="139" t="s">
        <v>121</v>
      </c>
      <c r="H1606" s="140">
        <v>1.01</v>
      </c>
      <c r="I1606" s="141">
        <v>14.17</v>
      </c>
      <c r="J1606" s="141">
        <v>14.31</v>
      </c>
    </row>
    <row r="1607" spans="1:10" x14ac:dyDescent="0.3">
      <c r="A1607" s="137" t="s">
        <v>128</v>
      </c>
      <c r="B1607" s="138" t="s">
        <v>1360</v>
      </c>
      <c r="C1607" s="137" t="s">
        <v>158</v>
      </c>
      <c r="D1607" s="137" t="s">
        <v>1361</v>
      </c>
      <c r="E1607" s="173" t="s">
        <v>129</v>
      </c>
      <c r="F1607" s="173"/>
      <c r="G1607" s="139" t="s">
        <v>141</v>
      </c>
      <c r="H1607" s="140">
        <v>2.3E-2</v>
      </c>
      <c r="I1607" s="141">
        <v>63.5</v>
      </c>
      <c r="J1607" s="141">
        <v>1.46</v>
      </c>
    </row>
    <row r="1608" spans="1:10" ht="26.4" x14ac:dyDescent="0.3">
      <c r="A1608" s="142"/>
      <c r="B1608" s="142"/>
      <c r="C1608" s="142"/>
      <c r="D1608" s="142"/>
      <c r="E1608" s="142" t="s">
        <v>195</v>
      </c>
      <c r="F1608" s="143">
        <v>18.2</v>
      </c>
      <c r="G1608" s="142" t="s">
        <v>196</v>
      </c>
      <c r="H1608" s="143">
        <v>0</v>
      </c>
      <c r="I1608" s="142" t="s">
        <v>197</v>
      </c>
      <c r="J1608" s="143">
        <v>18.2</v>
      </c>
    </row>
    <row r="1609" spans="1:10" x14ac:dyDescent="0.3">
      <c r="A1609" s="142"/>
      <c r="B1609" s="142"/>
      <c r="C1609" s="142"/>
      <c r="D1609" s="142"/>
      <c r="E1609" s="142" t="s">
        <v>198</v>
      </c>
      <c r="F1609" s="143">
        <v>9.6199999999999992</v>
      </c>
      <c r="G1609" s="142"/>
      <c r="H1609" s="167" t="s">
        <v>199</v>
      </c>
      <c r="I1609" s="167"/>
      <c r="J1609" s="143">
        <v>48.1</v>
      </c>
    </row>
    <row r="1610" spans="1:10" ht="27" thickBot="1" x14ac:dyDescent="0.35">
      <c r="A1610" s="125"/>
      <c r="B1610" s="125"/>
      <c r="C1610" s="125"/>
      <c r="D1610" s="125"/>
      <c r="E1610" s="125"/>
      <c r="F1610" s="125"/>
      <c r="G1610" s="125" t="s">
        <v>202</v>
      </c>
      <c r="H1610" s="144">
        <v>146.80000000000001</v>
      </c>
      <c r="I1610" s="125" t="s">
        <v>203</v>
      </c>
      <c r="J1610" s="127">
        <v>7061.08</v>
      </c>
    </row>
    <row r="1611" spans="1:10" ht="14.4" thickTop="1" x14ac:dyDescent="0.3">
      <c r="A1611" s="145"/>
      <c r="B1611" s="145"/>
      <c r="C1611" s="145"/>
      <c r="D1611" s="145"/>
      <c r="E1611" s="145"/>
      <c r="F1611" s="145"/>
      <c r="G1611" s="145"/>
      <c r="H1611" s="145"/>
      <c r="I1611" s="145"/>
      <c r="J1611" s="145"/>
    </row>
    <row r="1612" spans="1:10" x14ac:dyDescent="0.3">
      <c r="A1612" s="114" t="s">
        <v>914</v>
      </c>
      <c r="B1612" s="114"/>
      <c r="C1612" s="114"/>
      <c r="D1612" s="114" t="s">
        <v>801</v>
      </c>
      <c r="E1612" s="114"/>
      <c r="F1612" s="168"/>
      <c r="G1612" s="168"/>
      <c r="H1612" s="115"/>
      <c r="I1612" s="114"/>
      <c r="J1612" s="116">
        <v>1606.36</v>
      </c>
    </row>
    <row r="1613" spans="1:10" x14ac:dyDescent="0.3">
      <c r="A1613" s="128" t="s">
        <v>915</v>
      </c>
      <c r="B1613" s="129" t="s">
        <v>1</v>
      </c>
      <c r="C1613" s="128" t="s">
        <v>2</v>
      </c>
      <c r="D1613" s="128" t="s">
        <v>3</v>
      </c>
      <c r="E1613" s="169" t="s">
        <v>122</v>
      </c>
      <c r="F1613" s="169"/>
      <c r="G1613" s="130" t="s">
        <v>4</v>
      </c>
      <c r="H1613" s="129" t="s">
        <v>5</v>
      </c>
      <c r="I1613" s="129" t="s">
        <v>6</v>
      </c>
      <c r="J1613" s="129" t="s">
        <v>8</v>
      </c>
    </row>
    <row r="1614" spans="1:10" x14ac:dyDescent="0.3">
      <c r="A1614" s="117" t="s">
        <v>123</v>
      </c>
      <c r="B1614" s="118" t="s">
        <v>916</v>
      </c>
      <c r="C1614" s="117" t="s">
        <v>158</v>
      </c>
      <c r="D1614" s="117" t="s">
        <v>917</v>
      </c>
      <c r="E1614" s="171" t="s">
        <v>1324</v>
      </c>
      <c r="F1614" s="171"/>
      <c r="G1614" s="119" t="s">
        <v>164</v>
      </c>
      <c r="H1614" s="131">
        <v>1</v>
      </c>
      <c r="I1614" s="120">
        <v>5.32</v>
      </c>
      <c r="J1614" s="120">
        <v>5.32</v>
      </c>
    </row>
    <row r="1615" spans="1:10" ht="26.4" x14ac:dyDescent="0.3">
      <c r="A1615" s="132" t="s">
        <v>124</v>
      </c>
      <c r="B1615" s="133" t="s">
        <v>162</v>
      </c>
      <c r="C1615" s="132" t="s">
        <v>158</v>
      </c>
      <c r="D1615" s="132" t="s">
        <v>163</v>
      </c>
      <c r="E1615" s="172" t="s">
        <v>160</v>
      </c>
      <c r="F1615" s="172"/>
      <c r="G1615" s="134" t="s">
        <v>161</v>
      </c>
      <c r="H1615" s="135">
        <v>0.09</v>
      </c>
      <c r="I1615" s="136">
        <v>3.86</v>
      </c>
      <c r="J1615" s="136">
        <v>0.34</v>
      </c>
    </row>
    <row r="1616" spans="1:10" ht="26.4" x14ac:dyDescent="0.3">
      <c r="A1616" s="132" t="s">
        <v>124</v>
      </c>
      <c r="B1616" s="133" t="s">
        <v>1304</v>
      </c>
      <c r="C1616" s="132" t="s">
        <v>158</v>
      </c>
      <c r="D1616" s="132" t="s">
        <v>1305</v>
      </c>
      <c r="E1616" s="172" t="s">
        <v>160</v>
      </c>
      <c r="F1616" s="172"/>
      <c r="G1616" s="134" t="s">
        <v>161</v>
      </c>
      <c r="H1616" s="135">
        <v>0.09</v>
      </c>
      <c r="I1616" s="136">
        <v>3.8</v>
      </c>
      <c r="J1616" s="136">
        <v>0.34</v>
      </c>
    </row>
    <row r="1617" spans="1:10" x14ac:dyDescent="0.3">
      <c r="A1617" s="137" t="s">
        <v>128</v>
      </c>
      <c r="B1617" s="138" t="s">
        <v>1327</v>
      </c>
      <c r="C1617" s="137" t="s">
        <v>158</v>
      </c>
      <c r="D1617" s="137" t="s">
        <v>1328</v>
      </c>
      <c r="E1617" s="173" t="s">
        <v>129</v>
      </c>
      <c r="F1617" s="173"/>
      <c r="G1617" s="139" t="s">
        <v>141</v>
      </c>
      <c r="H1617" s="140">
        <v>5.0000000000000001E-3</v>
      </c>
      <c r="I1617" s="141">
        <v>72.41</v>
      </c>
      <c r="J1617" s="141">
        <v>0.36</v>
      </c>
    </row>
    <row r="1618" spans="1:10" x14ac:dyDescent="0.3">
      <c r="A1618" s="137" t="s">
        <v>128</v>
      </c>
      <c r="B1618" s="138" t="s">
        <v>1329</v>
      </c>
      <c r="C1618" s="137" t="s">
        <v>158</v>
      </c>
      <c r="D1618" s="137" t="s">
        <v>1330</v>
      </c>
      <c r="E1618" s="173" t="s">
        <v>129</v>
      </c>
      <c r="F1618" s="173"/>
      <c r="G1618" s="139" t="s">
        <v>1331</v>
      </c>
      <c r="H1618" s="140">
        <v>8.0000000000000002E-3</v>
      </c>
      <c r="I1618" s="141">
        <v>69.739999999999995</v>
      </c>
      <c r="J1618" s="141">
        <v>0.55000000000000004</v>
      </c>
    </row>
    <row r="1619" spans="1:10" ht="39.6" x14ac:dyDescent="0.3">
      <c r="A1619" s="137" t="s">
        <v>128</v>
      </c>
      <c r="B1619" s="138" t="s">
        <v>1420</v>
      </c>
      <c r="C1619" s="137" t="s">
        <v>158</v>
      </c>
      <c r="D1619" s="137" t="s">
        <v>1421</v>
      </c>
      <c r="E1619" s="173" t="s">
        <v>129</v>
      </c>
      <c r="F1619" s="173"/>
      <c r="G1619" s="139" t="s">
        <v>164</v>
      </c>
      <c r="H1619" s="140">
        <v>1</v>
      </c>
      <c r="I1619" s="141">
        <v>0.59</v>
      </c>
      <c r="J1619" s="141">
        <v>0.59</v>
      </c>
    </row>
    <row r="1620" spans="1:10" ht="39.6" x14ac:dyDescent="0.3">
      <c r="A1620" s="137" t="s">
        <v>128</v>
      </c>
      <c r="B1620" s="138" t="s">
        <v>1306</v>
      </c>
      <c r="C1620" s="137" t="s">
        <v>158</v>
      </c>
      <c r="D1620" s="137" t="s">
        <v>1307</v>
      </c>
      <c r="E1620" s="173" t="s">
        <v>140</v>
      </c>
      <c r="F1620" s="173"/>
      <c r="G1620" s="139" t="s">
        <v>161</v>
      </c>
      <c r="H1620" s="140">
        <v>0.09</v>
      </c>
      <c r="I1620" s="141">
        <v>20.440000000000001</v>
      </c>
      <c r="J1620" s="141">
        <v>1.83</v>
      </c>
    </row>
    <row r="1621" spans="1:10" ht="39.6" x14ac:dyDescent="0.3">
      <c r="A1621" s="137" t="s">
        <v>128</v>
      </c>
      <c r="B1621" s="138" t="s">
        <v>200</v>
      </c>
      <c r="C1621" s="137" t="s">
        <v>158</v>
      </c>
      <c r="D1621" s="137" t="s">
        <v>201</v>
      </c>
      <c r="E1621" s="173" t="s">
        <v>140</v>
      </c>
      <c r="F1621" s="173"/>
      <c r="G1621" s="139" t="s">
        <v>161</v>
      </c>
      <c r="H1621" s="140">
        <v>0.09</v>
      </c>
      <c r="I1621" s="141">
        <v>14.58</v>
      </c>
      <c r="J1621" s="141">
        <v>1.31</v>
      </c>
    </row>
    <row r="1622" spans="1:10" ht="26.4" x14ac:dyDescent="0.3">
      <c r="A1622" s="142"/>
      <c r="B1622" s="142"/>
      <c r="C1622" s="142"/>
      <c r="D1622" s="142"/>
      <c r="E1622" s="142" t="s">
        <v>195</v>
      </c>
      <c r="F1622" s="143">
        <v>3.14</v>
      </c>
      <c r="G1622" s="142" t="s">
        <v>196</v>
      </c>
      <c r="H1622" s="143">
        <v>0</v>
      </c>
      <c r="I1622" s="142" t="s">
        <v>197</v>
      </c>
      <c r="J1622" s="143">
        <v>3.14</v>
      </c>
    </row>
    <row r="1623" spans="1:10" x14ac:dyDescent="0.3">
      <c r="A1623" s="142"/>
      <c r="B1623" s="142"/>
      <c r="C1623" s="142"/>
      <c r="D1623" s="142"/>
      <c r="E1623" s="142" t="s">
        <v>198</v>
      </c>
      <c r="F1623" s="143">
        <v>1.33</v>
      </c>
      <c r="G1623" s="142"/>
      <c r="H1623" s="167" t="s">
        <v>199</v>
      </c>
      <c r="I1623" s="167"/>
      <c r="J1623" s="143">
        <v>6.65</v>
      </c>
    </row>
    <row r="1624" spans="1:10" ht="27" thickBot="1" x14ac:dyDescent="0.35">
      <c r="A1624" s="125"/>
      <c r="B1624" s="125"/>
      <c r="C1624" s="125"/>
      <c r="D1624" s="125"/>
      <c r="E1624" s="125"/>
      <c r="F1624" s="125"/>
      <c r="G1624" s="125" t="s">
        <v>202</v>
      </c>
      <c r="H1624" s="144">
        <v>26</v>
      </c>
      <c r="I1624" s="125" t="s">
        <v>203</v>
      </c>
      <c r="J1624" s="127">
        <v>172.9</v>
      </c>
    </row>
    <row r="1625" spans="1:10" ht="14.4" thickTop="1" x14ac:dyDescent="0.3">
      <c r="A1625" s="145"/>
      <c r="B1625" s="145"/>
      <c r="C1625" s="145"/>
      <c r="D1625" s="145"/>
      <c r="E1625" s="145"/>
      <c r="F1625" s="145"/>
      <c r="G1625" s="145"/>
      <c r="H1625" s="145"/>
      <c r="I1625" s="145"/>
      <c r="J1625" s="145"/>
    </row>
    <row r="1626" spans="1:10" x14ac:dyDescent="0.3">
      <c r="A1626" s="128" t="s">
        <v>918</v>
      </c>
      <c r="B1626" s="129" t="s">
        <v>1</v>
      </c>
      <c r="C1626" s="128" t="s">
        <v>2</v>
      </c>
      <c r="D1626" s="128" t="s">
        <v>3</v>
      </c>
      <c r="E1626" s="169" t="s">
        <v>122</v>
      </c>
      <c r="F1626" s="169"/>
      <c r="G1626" s="130" t="s">
        <v>4</v>
      </c>
      <c r="H1626" s="129" t="s">
        <v>5</v>
      </c>
      <c r="I1626" s="129" t="s">
        <v>6</v>
      </c>
      <c r="J1626" s="129" t="s">
        <v>8</v>
      </c>
    </row>
    <row r="1627" spans="1:10" x14ac:dyDescent="0.3">
      <c r="A1627" s="117" t="s">
        <v>123</v>
      </c>
      <c r="B1627" s="118" t="s">
        <v>919</v>
      </c>
      <c r="C1627" s="117" t="s">
        <v>158</v>
      </c>
      <c r="D1627" s="117" t="s">
        <v>920</v>
      </c>
      <c r="E1627" s="171" t="s">
        <v>1324</v>
      </c>
      <c r="F1627" s="171"/>
      <c r="G1627" s="119" t="s">
        <v>164</v>
      </c>
      <c r="H1627" s="131">
        <v>1</v>
      </c>
      <c r="I1627" s="120">
        <v>5.9</v>
      </c>
      <c r="J1627" s="120">
        <v>5.9</v>
      </c>
    </row>
    <row r="1628" spans="1:10" ht="26.4" x14ac:dyDescent="0.3">
      <c r="A1628" s="132" t="s">
        <v>124</v>
      </c>
      <c r="B1628" s="133" t="s">
        <v>162</v>
      </c>
      <c r="C1628" s="132" t="s">
        <v>158</v>
      </c>
      <c r="D1628" s="132" t="s">
        <v>163</v>
      </c>
      <c r="E1628" s="172" t="s">
        <v>160</v>
      </c>
      <c r="F1628" s="172"/>
      <c r="G1628" s="134" t="s">
        <v>161</v>
      </c>
      <c r="H1628" s="135">
        <v>0.09</v>
      </c>
      <c r="I1628" s="136">
        <v>3.86</v>
      </c>
      <c r="J1628" s="136">
        <v>0.34</v>
      </c>
    </row>
    <row r="1629" spans="1:10" ht="26.4" x14ac:dyDescent="0.3">
      <c r="A1629" s="132" t="s">
        <v>124</v>
      </c>
      <c r="B1629" s="133" t="s">
        <v>1304</v>
      </c>
      <c r="C1629" s="132" t="s">
        <v>158</v>
      </c>
      <c r="D1629" s="132" t="s">
        <v>1305</v>
      </c>
      <c r="E1629" s="172" t="s">
        <v>160</v>
      </c>
      <c r="F1629" s="172"/>
      <c r="G1629" s="134" t="s">
        <v>161</v>
      </c>
      <c r="H1629" s="135">
        <v>0.09</v>
      </c>
      <c r="I1629" s="136">
        <v>3.8</v>
      </c>
      <c r="J1629" s="136">
        <v>0.34</v>
      </c>
    </row>
    <row r="1630" spans="1:10" x14ac:dyDescent="0.3">
      <c r="A1630" s="137" t="s">
        <v>128</v>
      </c>
      <c r="B1630" s="138" t="s">
        <v>1327</v>
      </c>
      <c r="C1630" s="137" t="s">
        <v>158</v>
      </c>
      <c r="D1630" s="137" t="s">
        <v>1328</v>
      </c>
      <c r="E1630" s="173" t="s">
        <v>129</v>
      </c>
      <c r="F1630" s="173"/>
      <c r="G1630" s="139" t="s">
        <v>141</v>
      </c>
      <c r="H1630" s="140">
        <v>6.0000000000000001E-3</v>
      </c>
      <c r="I1630" s="141">
        <v>72.41</v>
      </c>
      <c r="J1630" s="141">
        <v>0.43</v>
      </c>
    </row>
    <row r="1631" spans="1:10" x14ac:dyDescent="0.3">
      <c r="A1631" s="137" t="s">
        <v>128</v>
      </c>
      <c r="B1631" s="138" t="s">
        <v>1329</v>
      </c>
      <c r="C1631" s="137" t="s">
        <v>158</v>
      </c>
      <c r="D1631" s="137" t="s">
        <v>1330</v>
      </c>
      <c r="E1631" s="173" t="s">
        <v>129</v>
      </c>
      <c r="F1631" s="173"/>
      <c r="G1631" s="139" t="s">
        <v>1331</v>
      </c>
      <c r="H1631" s="140">
        <v>0.01</v>
      </c>
      <c r="I1631" s="141">
        <v>69.739999999999995</v>
      </c>
      <c r="J1631" s="141">
        <v>0.69</v>
      </c>
    </row>
    <row r="1632" spans="1:10" ht="39.6" x14ac:dyDescent="0.3">
      <c r="A1632" s="137" t="s">
        <v>128</v>
      </c>
      <c r="B1632" s="138" t="s">
        <v>1422</v>
      </c>
      <c r="C1632" s="137" t="s">
        <v>158</v>
      </c>
      <c r="D1632" s="137" t="s">
        <v>1423</v>
      </c>
      <c r="E1632" s="173" t="s">
        <v>129</v>
      </c>
      <c r="F1632" s="173"/>
      <c r="G1632" s="139" t="s">
        <v>164</v>
      </c>
      <c r="H1632" s="140">
        <v>1</v>
      </c>
      <c r="I1632" s="141">
        <v>0.96</v>
      </c>
      <c r="J1632" s="141">
        <v>0.96</v>
      </c>
    </row>
    <row r="1633" spans="1:10" ht="39.6" x14ac:dyDescent="0.3">
      <c r="A1633" s="137" t="s">
        <v>128</v>
      </c>
      <c r="B1633" s="138" t="s">
        <v>1306</v>
      </c>
      <c r="C1633" s="137" t="s">
        <v>158</v>
      </c>
      <c r="D1633" s="137" t="s">
        <v>1307</v>
      </c>
      <c r="E1633" s="173" t="s">
        <v>140</v>
      </c>
      <c r="F1633" s="173"/>
      <c r="G1633" s="139" t="s">
        <v>161</v>
      </c>
      <c r="H1633" s="140">
        <v>0.09</v>
      </c>
      <c r="I1633" s="141">
        <v>20.440000000000001</v>
      </c>
      <c r="J1633" s="141">
        <v>1.83</v>
      </c>
    </row>
    <row r="1634" spans="1:10" ht="39.6" x14ac:dyDescent="0.3">
      <c r="A1634" s="137" t="s">
        <v>128</v>
      </c>
      <c r="B1634" s="138" t="s">
        <v>200</v>
      </c>
      <c r="C1634" s="137" t="s">
        <v>158</v>
      </c>
      <c r="D1634" s="137" t="s">
        <v>201</v>
      </c>
      <c r="E1634" s="173" t="s">
        <v>140</v>
      </c>
      <c r="F1634" s="173"/>
      <c r="G1634" s="139" t="s">
        <v>161</v>
      </c>
      <c r="H1634" s="140">
        <v>0.09</v>
      </c>
      <c r="I1634" s="141">
        <v>14.58</v>
      </c>
      <c r="J1634" s="141">
        <v>1.31</v>
      </c>
    </row>
    <row r="1635" spans="1:10" ht="26.4" x14ac:dyDescent="0.3">
      <c r="A1635" s="142"/>
      <c r="B1635" s="142"/>
      <c r="C1635" s="142"/>
      <c r="D1635" s="142"/>
      <c r="E1635" s="142" t="s">
        <v>195</v>
      </c>
      <c r="F1635" s="143">
        <v>3.14</v>
      </c>
      <c r="G1635" s="142" t="s">
        <v>196</v>
      </c>
      <c r="H1635" s="143">
        <v>0</v>
      </c>
      <c r="I1635" s="142" t="s">
        <v>197</v>
      </c>
      <c r="J1635" s="143">
        <v>3.14</v>
      </c>
    </row>
    <row r="1636" spans="1:10" x14ac:dyDescent="0.3">
      <c r="A1636" s="142"/>
      <c r="B1636" s="142"/>
      <c r="C1636" s="142"/>
      <c r="D1636" s="142"/>
      <c r="E1636" s="142" t="s">
        <v>198</v>
      </c>
      <c r="F1636" s="143">
        <v>1.47</v>
      </c>
      <c r="G1636" s="142"/>
      <c r="H1636" s="167" t="s">
        <v>199</v>
      </c>
      <c r="I1636" s="167"/>
      <c r="J1636" s="143">
        <v>7.37</v>
      </c>
    </row>
    <row r="1637" spans="1:10" ht="27" thickBot="1" x14ac:dyDescent="0.35">
      <c r="A1637" s="125"/>
      <c r="B1637" s="125"/>
      <c r="C1637" s="125"/>
      <c r="D1637" s="125"/>
      <c r="E1637" s="125"/>
      <c r="F1637" s="125"/>
      <c r="G1637" s="125" t="s">
        <v>202</v>
      </c>
      <c r="H1637" s="144">
        <v>15</v>
      </c>
      <c r="I1637" s="125" t="s">
        <v>203</v>
      </c>
      <c r="J1637" s="127">
        <v>110.55</v>
      </c>
    </row>
    <row r="1638" spans="1:10" ht="14.4" thickTop="1" x14ac:dyDescent="0.3">
      <c r="A1638" s="145"/>
      <c r="B1638" s="145"/>
      <c r="C1638" s="145"/>
      <c r="D1638" s="145"/>
      <c r="E1638" s="145"/>
      <c r="F1638" s="145"/>
      <c r="G1638" s="145"/>
      <c r="H1638" s="145"/>
      <c r="I1638" s="145"/>
      <c r="J1638" s="145"/>
    </row>
    <row r="1639" spans="1:10" x14ac:dyDescent="0.3">
      <c r="A1639" s="128" t="s">
        <v>921</v>
      </c>
      <c r="B1639" s="129" t="s">
        <v>1</v>
      </c>
      <c r="C1639" s="128" t="s">
        <v>2</v>
      </c>
      <c r="D1639" s="128" t="s">
        <v>3</v>
      </c>
      <c r="E1639" s="169" t="s">
        <v>122</v>
      </c>
      <c r="F1639" s="169"/>
      <c r="G1639" s="130" t="s">
        <v>4</v>
      </c>
      <c r="H1639" s="129" t="s">
        <v>5</v>
      </c>
      <c r="I1639" s="129" t="s">
        <v>6</v>
      </c>
      <c r="J1639" s="129" t="s">
        <v>8</v>
      </c>
    </row>
    <row r="1640" spans="1:10" x14ac:dyDescent="0.3">
      <c r="A1640" s="117" t="s">
        <v>123</v>
      </c>
      <c r="B1640" s="118" t="s">
        <v>922</v>
      </c>
      <c r="C1640" s="117" t="s">
        <v>158</v>
      </c>
      <c r="D1640" s="117" t="s">
        <v>923</v>
      </c>
      <c r="E1640" s="171" t="s">
        <v>1324</v>
      </c>
      <c r="F1640" s="171"/>
      <c r="G1640" s="119" t="s">
        <v>164</v>
      </c>
      <c r="H1640" s="131">
        <v>1</v>
      </c>
      <c r="I1640" s="120">
        <v>11.22</v>
      </c>
      <c r="J1640" s="120">
        <v>11.22</v>
      </c>
    </row>
    <row r="1641" spans="1:10" ht="26.4" x14ac:dyDescent="0.3">
      <c r="A1641" s="132" t="s">
        <v>124</v>
      </c>
      <c r="B1641" s="133" t="s">
        <v>162</v>
      </c>
      <c r="C1641" s="132" t="s">
        <v>158</v>
      </c>
      <c r="D1641" s="132" t="s">
        <v>163</v>
      </c>
      <c r="E1641" s="172" t="s">
        <v>160</v>
      </c>
      <c r="F1641" s="172"/>
      <c r="G1641" s="134" t="s">
        <v>161</v>
      </c>
      <c r="H1641" s="135">
        <v>0.18</v>
      </c>
      <c r="I1641" s="136">
        <v>3.86</v>
      </c>
      <c r="J1641" s="136">
        <v>0.69</v>
      </c>
    </row>
    <row r="1642" spans="1:10" ht="26.4" x14ac:dyDescent="0.3">
      <c r="A1642" s="132" t="s">
        <v>124</v>
      </c>
      <c r="B1642" s="133" t="s">
        <v>1304</v>
      </c>
      <c r="C1642" s="132" t="s">
        <v>158</v>
      </c>
      <c r="D1642" s="132" t="s">
        <v>1305</v>
      </c>
      <c r="E1642" s="172" t="s">
        <v>160</v>
      </c>
      <c r="F1642" s="172"/>
      <c r="G1642" s="134" t="s">
        <v>161</v>
      </c>
      <c r="H1642" s="135">
        <v>0.18</v>
      </c>
      <c r="I1642" s="136">
        <v>3.8</v>
      </c>
      <c r="J1642" s="136">
        <v>0.68</v>
      </c>
    </row>
    <row r="1643" spans="1:10" x14ac:dyDescent="0.3">
      <c r="A1643" s="137" t="s">
        <v>128</v>
      </c>
      <c r="B1643" s="138" t="s">
        <v>1327</v>
      </c>
      <c r="C1643" s="137" t="s">
        <v>158</v>
      </c>
      <c r="D1643" s="137" t="s">
        <v>1328</v>
      </c>
      <c r="E1643" s="173" t="s">
        <v>129</v>
      </c>
      <c r="F1643" s="173"/>
      <c r="G1643" s="139" t="s">
        <v>141</v>
      </c>
      <c r="H1643" s="140">
        <v>6.0000000000000001E-3</v>
      </c>
      <c r="I1643" s="141">
        <v>72.41</v>
      </c>
      <c r="J1643" s="141">
        <v>0.43</v>
      </c>
    </row>
    <row r="1644" spans="1:10" x14ac:dyDescent="0.3">
      <c r="A1644" s="137" t="s">
        <v>128</v>
      </c>
      <c r="B1644" s="138" t="s">
        <v>1329</v>
      </c>
      <c r="C1644" s="137" t="s">
        <v>158</v>
      </c>
      <c r="D1644" s="137" t="s">
        <v>1330</v>
      </c>
      <c r="E1644" s="173" t="s">
        <v>129</v>
      </c>
      <c r="F1644" s="173"/>
      <c r="G1644" s="139" t="s">
        <v>1331</v>
      </c>
      <c r="H1644" s="140">
        <v>2E-3</v>
      </c>
      <c r="I1644" s="141">
        <v>69.739999999999995</v>
      </c>
      <c r="J1644" s="141">
        <v>0.13</v>
      </c>
    </row>
    <row r="1645" spans="1:10" ht="39.6" x14ac:dyDescent="0.3">
      <c r="A1645" s="137" t="s">
        <v>128</v>
      </c>
      <c r="B1645" s="138" t="s">
        <v>1424</v>
      </c>
      <c r="C1645" s="137" t="s">
        <v>158</v>
      </c>
      <c r="D1645" s="137" t="s">
        <v>1425</v>
      </c>
      <c r="E1645" s="173" t="s">
        <v>129</v>
      </c>
      <c r="F1645" s="173"/>
      <c r="G1645" s="139" t="s">
        <v>164</v>
      </c>
      <c r="H1645" s="140">
        <v>1</v>
      </c>
      <c r="I1645" s="141">
        <v>3</v>
      </c>
      <c r="J1645" s="141">
        <v>3</v>
      </c>
    </row>
    <row r="1646" spans="1:10" ht="39.6" x14ac:dyDescent="0.3">
      <c r="A1646" s="137" t="s">
        <v>128</v>
      </c>
      <c r="B1646" s="138" t="s">
        <v>1306</v>
      </c>
      <c r="C1646" s="137" t="s">
        <v>158</v>
      </c>
      <c r="D1646" s="137" t="s">
        <v>1307</v>
      </c>
      <c r="E1646" s="173" t="s">
        <v>140</v>
      </c>
      <c r="F1646" s="173"/>
      <c r="G1646" s="139" t="s">
        <v>161</v>
      </c>
      <c r="H1646" s="140">
        <v>0.18</v>
      </c>
      <c r="I1646" s="141">
        <v>20.440000000000001</v>
      </c>
      <c r="J1646" s="141">
        <v>3.67</v>
      </c>
    </row>
    <row r="1647" spans="1:10" ht="39.6" x14ac:dyDescent="0.3">
      <c r="A1647" s="137" t="s">
        <v>128</v>
      </c>
      <c r="B1647" s="138" t="s">
        <v>200</v>
      </c>
      <c r="C1647" s="137" t="s">
        <v>158</v>
      </c>
      <c r="D1647" s="137" t="s">
        <v>201</v>
      </c>
      <c r="E1647" s="173" t="s">
        <v>140</v>
      </c>
      <c r="F1647" s="173"/>
      <c r="G1647" s="139" t="s">
        <v>161</v>
      </c>
      <c r="H1647" s="140">
        <v>0.18</v>
      </c>
      <c r="I1647" s="141">
        <v>14.58</v>
      </c>
      <c r="J1647" s="141">
        <v>2.62</v>
      </c>
    </row>
    <row r="1648" spans="1:10" ht="26.4" x14ac:dyDescent="0.3">
      <c r="A1648" s="142"/>
      <c r="B1648" s="142"/>
      <c r="C1648" s="142"/>
      <c r="D1648" s="142"/>
      <c r="E1648" s="142" t="s">
        <v>195</v>
      </c>
      <c r="F1648" s="143">
        <v>6.29</v>
      </c>
      <c r="G1648" s="142" t="s">
        <v>196</v>
      </c>
      <c r="H1648" s="143">
        <v>0</v>
      </c>
      <c r="I1648" s="142" t="s">
        <v>197</v>
      </c>
      <c r="J1648" s="143">
        <v>6.29</v>
      </c>
    </row>
    <row r="1649" spans="1:10" x14ac:dyDescent="0.3">
      <c r="A1649" s="142"/>
      <c r="B1649" s="142"/>
      <c r="C1649" s="142"/>
      <c r="D1649" s="142"/>
      <c r="E1649" s="142" t="s">
        <v>198</v>
      </c>
      <c r="F1649" s="143">
        <v>2.8</v>
      </c>
      <c r="G1649" s="142"/>
      <c r="H1649" s="167" t="s">
        <v>199</v>
      </c>
      <c r="I1649" s="167"/>
      <c r="J1649" s="143">
        <v>14.02</v>
      </c>
    </row>
    <row r="1650" spans="1:10" ht="27" thickBot="1" x14ac:dyDescent="0.35">
      <c r="A1650" s="125"/>
      <c r="B1650" s="125"/>
      <c r="C1650" s="125"/>
      <c r="D1650" s="125"/>
      <c r="E1650" s="125"/>
      <c r="F1650" s="125"/>
      <c r="G1650" s="125" t="s">
        <v>202</v>
      </c>
      <c r="H1650" s="144">
        <v>16</v>
      </c>
      <c r="I1650" s="125" t="s">
        <v>203</v>
      </c>
      <c r="J1650" s="127">
        <v>224.32</v>
      </c>
    </row>
    <row r="1651" spans="1:10" ht="14.4" thickTop="1" x14ac:dyDescent="0.3">
      <c r="A1651" s="145"/>
      <c r="B1651" s="145"/>
      <c r="C1651" s="145"/>
      <c r="D1651" s="145"/>
      <c r="E1651" s="145"/>
      <c r="F1651" s="145"/>
      <c r="G1651" s="145"/>
      <c r="H1651" s="145"/>
      <c r="I1651" s="145"/>
      <c r="J1651" s="145"/>
    </row>
    <row r="1652" spans="1:10" x14ac:dyDescent="0.3">
      <c r="A1652" s="128" t="s">
        <v>924</v>
      </c>
      <c r="B1652" s="129" t="s">
        <v>1</v>
      </c>
      <c r="C1652" s="128" t="s">
        <v>2</v>
      </c>
      <c r="D1652" s="128" t="s">
        <v>3</v>
      </c>
      <c r="E1652" s="169" t="s">
        <v>122</v>
      </c>
      <c r="F1652" s="169"/>
      <c r="G1652" s="130" t="s">
        <v>4</v>
      </c>
      <c r="H1652" s="129" t="s">
        <v>5</v>
      </c>
      <c r="I1652" s="129" t="s">
        <v>6</v>
      </c>
      <c r="J1652" s="129" t="s">
        <v>8</v>
      </c>
    </row>
    <row r="1653" spans="1:10" x14ac:dyDescent="0.3">
      <c r="A1653" s="117" t="s">
        <v>123</v>
      </c>
      <c r="B1653" s="118" t="s">
        <v>925</v>
      </c>
      <c r="C1653" s="117" t="s">
        <v>158</v>
      </c>
      <c r="D1653" s="117" t="s">
        <v>926</v>
      </c>
      <c r="E1653" s="171" t="s">
        <v>1324</v>
      </c>
      <c r="F1653" s="171"/>
      <c r="G1653" s="119" t="s">
        <v>164</v>
      </c>
      <c r="H1653" s="131">
        <v>1</v>
      </c>
      <c r="I1653" s="120">
        <v>26.46</v>
      </c>
      <c r="J1653" s="120">
        <v>26.46</v>
      </c>
    </row>
    <row r="1654" spans="1:10" ht="26.4" x14ac:dyDescent="0.3">
      <c r="A1654" s="132" t="s">
        <v>124</v>
      </c>
      <c r="B1654" s="133" t="s">
        <v>162</v>
      </c>
      <c r="C1654" s="132" t="s">
        <v>158</v>
      </c>
      <c r="D1654" s="132" t="s">
        <v>163</v>
      </c>
      <c r="E1654" s="172" t="s">
        <v>160</v>
      </c>
      <c r="F1654" s="172"/>
      <c r="G1654" s="134" t="s">
        <v>161</v>
      </c>
      <c r="H1654" s="135">
        <v>0.28000000000000003</v>
      </c>
      <c r="I1654" s="136">
        <v>3.86</v>
      </c>
      <c r="J1654" s="136">
        <v>1.08</v>
      </c>
    </row>
    <row r="1655" spans="1:10" ht="26.4" x14ac:dyDescent="0.3">
      <c r="A1655" s="132" t="s">
        <v>124</v>
      </c>
      <c r="B1655" s="133" t="s">
        <v>1304</v>
      </c>
      <c r="C1655" s="132" t="s">
        <v>158</v>
      </c>
      <c r="D1655" s="132" t="s">
        <v>1305</v>
      </c>
      <c r="E1655" s="172" t="s">
        <v>160</v>
      </c>
      <c r="F1655" s="172"/>
      <c r="G1655" s="134" t="s">
        <v>161</v>
      </c>
      <c r="H1655" s="135">
        <v>0.28000000000000003</v>
      </c>
      <c r="I1655" s="136">
        <v>3.8</v>
      </c>
      <c r="J1655" s="136">
        <v>1.06</v>
      </c>
    </row>
    <row r="1656" spans="1:10" x14ac:dyDescent="0.3">
      <c r="A1656" s="137" t="s">
        <v>128</v>
      </c>
      <c r="B1656" s="138" t="s">
        <v>1327</v>
      </c>
      <c r="C1656" s="137" t="s">
        <v>158</v>
      </c>
      <c r="D1656" s="137" t="s">
        <v>1328</v>
      </c>
      <c r="E1656" s="173" t="s">
        <v>129</v>
      </c>
      <c r="F1656" s="173"/>
      <c r="G1656" s="139" t="s">
        <v>141</v>
      </c>
      <c r="H1656" s="140">
        <v>1.4E-2</v>
      </c>
      <c r="I1656" s="141">
        <v>72.41</v>
      </c>
      <c r="J1656" s="141">
        <v>1.01</v>
      </c>
    </row>
    <row r="1657" spans="1:10" x14ac:dyDescent="0.3">
      <c r="A1657" s="137" t="s">
        <v>128</v>
      </c>
      <c r="B1657" s="138" t="s">
        <v>1329</v>
      </c>
      <c r="C1657" s="137" t="s">
        <v>158</v>
      </c>
      <c r="D1657" s="137" t="s">
        <v>1330</v>
      </c>
      <c r="E1657" s="173" t="s">
        <v>129</v>
      </c>
      <c r="F1657" s="173"/>
      <c r="G1657" s="139" t="s">
        <v>1331</v>
      </c>
      <c r="H1657" s="140">
        <v>6.0000000000000001E-3</v>
      </c>
      <c r="I1657" s="141">
        <v>69.739999999999995</v>
      </c>
      <c r="J1657" s="141">
        <v>0.41</v>
      </c>
    </row>
    <row r="1658" spans="1:10" ht="39.6" x14ac:dyDescent="0.3">
      <c r="A1658" s="137" t="s">
        <v>128</v>
      </c>
      <c r="B1658" s="138" t="s">
        <v>1426</v>
      </c>
      <c r="C1658" s="137" t="s">
        <v>158</v>
      </c>
      <c r="D1658" s="137" t="s">
        <v>1427</v>
      </c>
      <c r="E1658" s="173" t="s">
        <v>129</v>
      </c>
      <c r="F1658" s="173"/>
      <c r="G1658" s="139" t="s">
        <v>164</v>
      </c>
      <c r="H1658" s="140">
        <v>1</v>
      </c>
      <c r="I1658" s="141">
        <v>13.1</v>
      </c>
      <c r="J1658" s="141">
        <v>13.1</v>
      </c>
    </row>
    <row r="1659" spans="1:10" ht="39.6" x14ac:dyDescent="0.3">
      <c r="A1659" s="137" t="s">
        <v>128</v>
      </c>
      <c r="B1659" s="138" t="s">
        <v>1306</v>
      </c>
      <c r="C1659" s="137" t="s">
        <v>158</v>
      </c>
      <c r="D1659" s="137" t="s">
        <v>1307</v>
      </c>
      <c r="E1659" s="173" t="s">
        <v>140</v>
      </c>
      <c r="F1659" s="173"/>
      <c r="G1659" s="139" t="s">
        <v>161</v>
      </c>
      <c r="H1659" s="140">
        <v>0.28000000000000003</v>
      </c>
      <c r="I1659" s="141">
        <v>20.440000000000001</v>
      </c>
      <c r="J1659" s="141">
        <v>5.72</v>
      </c>
    </row>
    <row r="1660" spans="1:10" ht="39.6" x14ac:dyDescent="0.3">
      <c r="A1660" s="137" t="s">
        <v>128</v>
      </c>
      <c r="B1660" s="138" t="s">
        <v>200</v>
      </c>
      <c r="C1660" s="137" t="s">
        <v>158</v>
      </c>
      <c r="D1660" s="137" t="s">
        <v>201</v>
      </c>
      <c r="E1660" s="173" t="s">
        <v>140</v>
      </c>
      <c r="F1660" s="173"/>
      <c r="G1660" s="139" t="s">
        <v>161</v>
      </c>
      <c r="H1660" s="140">
        <v>0.28000000000000003</v>
      </c>
      <c r="I1660" s="141">
        <v>14.58</v>
      </c>
      <c r="J1660" s="141">
        <v>4.08</v>
      </c>
    </row>
    <row r="1661" spans="1:10" ht="26.4" x14ac:dyDescent="0.3">
      <c r="A1661" s="142"/>
      <c r="B1661" s="142"/>
      <c r="C1661" s="142"/>
      <c r="D1661" s="142"/>
      <c r="E1661" s="142" t="s">
        <v>195</v>
      </c>
      <c r="F1661" s="143">
        <v>9.8000000000000007</v>
      </c>
      <c r="G1661" s="142" t="s">
        <v>196</v>
      </c>
      <c r="H1661" s="143">
        <v>0</v>
      </c>
      <c r="I1661" s="142" t="s">
        <v>197</v>
      </c>
      <c r="J1661" s="143">
        <v>9.8000000000000007</v>
      </c>
    </row>
    <row r="1662" spans="1:10" x14ac:dyDescent="0.3">
      <c r="A1662" s="142"/>
      <c r="B1662" s="142"/>
      <c r="C1662" s="142"/>
      <c r="D1662" s="142"/>
      <c r="E1662" s="142" t="s">
        <v>198</v>
      </c>
      <c r="F1662" s="143">
        <v>6.61</v>
      </c>
      <c r="G1662" s="142"/>
      <c r="H1662" s="167" t="s">
        <v>199</v>
      </c>
      <c r="I1662" s="167"/>
      <c r="J1662" s="143">
        <v>33.07</v>
      </c>
    </row>
    <row r="1663" spans="1:10" ht="27" thickBot="1" x14ac:dyDescent="0.35">
      <c r="A1663" s="125"/>
      <c r="B1663" s="125"/>
      <c r="C1663" s="125"/>
      <c r="D1663" s="125"/>
      <c r="E1663" s="125"/>
      <c r="F1663" s="125"/>
      <c r="G1663" s="125" t="s">
        <v>202</v>
      </c>
      <c r="H1663" s="144">
        <v>2</v>
      </c>
      <c r="I1663" s="125" t="s">
        <v>203</v>
      </c>
      <c r="J1663" s="127">
        <v>66.14</v>
      </c>
    </row>
    <row r="1664" spans="1:10" ht="14.4" thickTop="1" x14ac:dyDescent="0.3">
      <c r="A1664" s="145"/>
      <c r="B1664" s="145"/>
      <c r="C1664" s="145"/>
      <c r="D1664" s="145"/>
      <c r="E1664" s="145"/>
      <c r="F1664" s="145"/>
      <c r="G1664" s="145"/>
      <c r="H1664" s="145"/>
      <c r="I1664" s="145"/>
      <c r="J1664" s="145"/>
    </row>
    <row r="1665" spans="1:10" x14ac:dyDescent="0.3">
      <c r="A1665" s="128" t="s">
        <v>927</v>
      </c>
      <c r="B1665" s="129" t="s">
        <v>1</v>
      </c>
      <c r="C1665" s="128" t="s">
        <v>2</v>
      </c>
      <c r="D1665" s="128" t="s">
        <v>3</v>
      </c>
      <c r="E1665" s="169" t="s">
        <v>122</v>
      </c>
      <c r="F1665" s="169"/>
      <c r="G1665" s="130" t="s">
        <v>4</v>
      </c>
      <c r="H1665" s="129" t="s">
        <v>5</v>
      </c>
      <c r="I1665" s="129" t="s">
        <v>6</v>
      </c>
      <c r="J1665" s="129" t="s">
        <v>8</v>
      </c>
    </row>
    <row r="1666" spans="1:10" x14ac:dyDescent="0.3">
      <c r="A1666" s="117" t="s">
        <v>123</v>
      </c>
      <c r="B1666" s="118" t="s">
        <v>928</v>
      </c>
      <c r="C1666" s="117" t="s">
        <v>158</v>
      </c>
      <c r="D1666" s="117" t="s">
        <v>929</v>
      </c>
      <c r="E1666" s="171" t="s">
        <v>1324</v>
      </c>
      <c r="F1666" s="171"/>
      <c r="G1666" s="119" t="s">
        <v>164</v>
      </c>
      <c r="H1666" s="131">
        <v>1</v>
      </c>
      <c r="I1666" s="120">
        <v>70.91</v>
      </c>
      <c r="J1666" s="120">
        <v>70.91</v>
      </c>
    </row>
    <row r="1667" spans="1:10" ht="26.4" x14ac:dyDescent="0.3">
      <c r="A1667" s="132" t="s">
        <v>124</v>
      </c>
      <c r="B1667" s="133" t="s">
        <v>162</v>
      </c>
      <c r="C1667" s="132" t="s">
        <v>158</v>
      </c>
      <c r="D1667" s="132" t="s">
        <v>163</v>
      </c>
      <c r="E1667" s="172" t="s">
        <v>160</v>
      </c>
      <c r="F1667" s="172"/>
      <c r="G1667" s="134" t="s">
        <v>161</v>
      </c>
      <c r="H1667" s="135">
        <v>0.37</v>
      </c>
      <c r="I1667" s="136">
        <v>3.86</v>
      </c>
      <c r="J1667" s="136">
        <v>1.42</v>
      </c>
    </row>
    <row r="1668" spans="1:10" ht="26.4" x14ac:dyDescent="0.3">
      <c r="A1668" s="132" t="s">
        <v>124</v>
      </c>
      <c r="B1668" s="133" t="s">
        <v>1304</v>
      </c>
      <c r="C1668" s="132" t="s">
        <v>158</v>
      </c>
      <c r="D1668" s="132" t="s">
        <v>1305</v>
      </c>
      <c r="E1668" s="172" t="s">
        <v>160</v>
      </c>
      <c r="F1668" s="172"/>
      <c r="G1668" s="134" t="s">
        <v>161</v>
      </c>
      <c r="H1668" s="135">
        <v>0.37</v>
      </c>
      <c r="I1668" s="136">
        <v>3.8</v>
      </c>
      <c r="J1668" s="136">
        <v>1.4</v>
      </c>
    </row>
    <row r="1669" spans="1:10" x14ac:dyDescent="0.3">
      <c r="A1669" s="137" t="s">
        <v>128</v>
      </c>
      <c r="B1669" s="138" t="s">
        <v>1327</v>
      </c>
      <c r="C1669" s="137" t="s">
        <v>158</v>
      </c>
      <c r="D1669" s="137" t="s">
        <v>1328</v>
      </c>
      <c r="E1669" s="173" t="s">
        <v>129</v>
      </c>
      <c r="F1669" s="173"/>
      <c r="G1669" s="139" t="s">
        <v>141</v>
      </c>
      <c r="H1669" s="140">
        <v>2.5999999999999999E-2</v>
      </c>
      <c r="I1669" s="141">
        <v>72.41</v>
      </c>
      <c r="J1669" s="141">
        <v>1.88</v>
      </c>
    </row>
    <row r="1670" spans="1:10" x14ac:dyDescent="0.3">
      <c r="A1670" s="137" t="s">
        <v>128</v>
      </c>
      <c r="B1670" s="138" t="s">
        <v>1329</v>
      </c>
      <c r="C1670" s="137" t="s">
        <v>158</v>
      </c>
      <c r="D1670" s="137" t="s">
        <v>1330</v>
      </c>
      <c r="E1670" s="173" t="s">
        <v>129</v>
      </c>
      <c r="F1670" s="173"/>
      <c r="G1670" s="139" t="s">
        <v>1331</v>
      </c>
      <c r="H1670" s="140">
        <v>0.01</v>
      </c>
      <c r="I1670" s="141">
        <v>69.739999999999995</v>
      </c>
      <c r="J1670" s="141">
        <v>0.69</v>
      </c>
    </row>
    <row r="1671" spans="1:10" ht="39.6" x14ac:dyDescent="0.3">
      <c r="A1671" s="137" t="s">
        <v>128</v>
      </c>
      <c r="B1671" s="138" t="s">
        <v>1428</v>
      </c>
      <c r="C1671" s="137" t="s">
        <v>158</v>
      </c>
      <c r="D1671" s="137" t="s">
        <v>1429</v>
      </c>
      <c r="E1671" s="173" t="s">
        <v>129</v>
      </c>
      <c r="F1671" s="173"/>
      <c r="G1671" s="139" t="s">
        <v>164</v>
      </c>
      <c r="H1671" s="140">
        <v>1</v>
      </c>
      <c r="I1671" s="141">
        <v>52.57</v>
      </c>
      <c r="J1671" s="141">
        <v>52.57</v>
      </c>
    </row>
    <row r="1672" spans="1:10" ht="39.6" x14ac:dyDescent="0.3">
      <c r="A1672" s="137" t="s">
        <v>128</v>
      </c>
      <c r="B1672" s="138" t="s">
        <v>1306</v>
      </c>
      <c r="C1672" s="137" t="s">
        <v>158</v>
      </c>
      <c r="D1672" s="137" t="s">
        <v>1307</v>
      </c>
      <c r="E1672" s="173" t="s">
        <v>140</v>
      </c>
      <c r="F1672" s="173"/>
      <c r="G1672" s="139" t="s">
        <v>161</v>
      </c>
      <c r="H1672" s="140">
        <v>0.37</v>
      </c>
      <c r="I1672" s="141">
        <v>20.440000000000001</v>
      </c>
      <c r="J1672" s="141">
        <v>7.56</v>
      </c>
    </row>
    <row r="1673" spans="1:10" ht="39.6" x14ac:dyDescent="0.3">
      <c r="A1673" s="137" t="s">
        <v>128</v>
      </c>
      <c r="B1673" s="138" t="s">
        <v>200</v>
      </c>
      <c r="C1673" s="137" t="s">
        <v>158</v>
      </c>
      <c r="D1673" s="137" t="s">
        <v>201</v>
      </c>
      <c r="E1673" s="173" t="s">
        <v>140</v>
      </c>
      <c r="F1673" s="173"/>
      <c r="G1673" s="139" t="s">
        <v>161</v>
      </c>
      <c r="H1673" s="140">
        <v>0.37</v>
      </c>
      <c r="I1673" s="141">
        <v>14.58</v>
      </c>
      <c r="J1673" s="141">
        <v>5.39</v>
      </c>
    </row>
    <row r="1674" spans="1:10" ht="26.4" x14ac:dyDescent="0.3">
      <c r="A1674" s="142"/>
      <c r="B1674" s="142"/>
      <c r="C1674" s="142"/>
      <c r="D1674" s="142"/>
      <c r="E1674" s="142" t="s">
        <v>195</v>
      </c>
      <c r="F1674" s="143">
        <v>12.95</v>
      </c>
      <c r="G1674" s="142" t="s">
        <v>196</v>
      </c>
      <c r="H1674" s="143">
        <v>0</v>
      </c>
      <c r="I1674" s="142" t="s">
        <v>197</v>
      </c>
      <c r="J1674" s="143">
        <v>12.95</v>
      </c>
    </row>
    <row r="1675" spans="1:10" x14ac:dyDescent="0.3">
      <c r="A1675" s="142"/>
      <c r="B1675" s="142"/>
      <c r="C1675" s="142"/>
      <c r="D1675" s="142"/>
      <c r="E1675" s="142" t="s">
        <v>198</v>
      </c>
      <c r="F1675" s="143">
        <v>17.72</v>
      </c>
      <c r="G1675" s="142"/>
      <c r="H1675" s="167" t="s">
        <v>199</v>
      </c>
      <c r="I1675" s="167"/>
      <c r="J1675" s="143">
        <v>88.63</v>
      </c>
    </row>
    <row r="1676" spans="1:10" ht="27" thickBot="1" x14ac:dyDescent="0.35">
      <c r="A1676" s="125"/>
      <c r="B1676" s="125"/>
      <c r="C1676" s="125"/>
      <c r="D1676" s="125"/>
      <c r="E1676" s="125"/>
      <c r="F1676" s="125"/>
      <c r="G1676" s="125" t="s">
        <v>202</v>
      </c>
      <c r="H1676" s="144">
        <v>2</v>
      </c>
      <c r="I1676" s="125" t="s">
        <v>203</v>
      </c>
      <c r="J1676" s="127">
        <v>177.26</v>
      </c>
    </row>
    <row r="1677" spans="1:10" ht="14.4" thickTop="1" x14ac:dyDescent="0.3">
      <c r="A1677" s="145"/>
      <c r="B1677" s="145"/>
      <c r="C1677" s="145"/>
      <c r="D1677" s="145"/>
      <c r="E1677" s="145"/>
      <c r="F1677" s="145"/>
      <c r="G1677" s="145"/>
      <c r="H1677" s="145"/>
      <c r="I1677" s="145"/>
      <c r="J1677" s="145"/>
    </row>
    <row r="1678" spans="1:10" x14ac:dyDescent="0.3">
      <c r="A1678" s="128" t="s">
        <v>930</v>
      </c>
      <c r="B1678" s="129" t="s">
        <v>1</v>
      </c>
      <c r="C1678" s="128" t="s">
        <v>2</v>
      </c>
      <c r="D1678" s="128" t="s">
        <v>3</v>
      </c>
      <c r="E1678" s="169" t="s">
        <v>122</v>
      </c>
      <c r="F1678" s="169"/>
      <c r="G1678" s="130" t="s">
        <v>4</v>
      </c>
      <c r="H1678" s="129" t="s">
        <v>5</v>
      </c>
      <c r="I1678" s="129" t="s">
        <v>6</v>
      </c>
      <c r="J1678" s="129" t="s">
        <v>8</v>
      </c>
    </row>
    <row r="1679" spans="1:10" x14ac:dyDescent="0.3">
      <c r="A1679" s="117" t="s">
        <v>123</v>
      </c>
      <c r="B1679" s="118" t="s">
        <v>931</v>
      </c>
      <c r="C1679" s="117" t="s">
        <v>158</v>
      </c>
      <c r="D1679" s="117" t="s">
        <v>932</v>
      </c>
      <c r="E1679" s="171" t="s">
        <v>1324</v>
      </c>
      <c r="F1679" s="171"/>
      <c r="G1679" s="119" t="s">
        <v>164</v>
      </c>
      <c r="H1679" s="131">
        <v>1</v>
      </c>
      <c r="I1679" s="120">
        <v>10.86</v>
      </c>
      <c r="J1679" s="120">
        <v>10.86</v>
      </c>
    </row>
    <row r="1680" spans="1:10" ht="26.4" x14ac:dyDescent="0.3">
      <c r="A1680" s="132" t="s">
        <v>124</v>
      </c>
      <c r="B1680" s="133" t="s">
        <v>162</v>
      </c>
      <c r="C1680" s="132" t="s">
        <v>158</v>
      </c>
      <c r="D1680" s="132" t="s">
        <v>163</v>
      </c>
      <c r="E1680" s="172" t="s">
        <v>160</v>
      </c>
      <c r="F1680" s="172"/>
      <c r="G1680" s="134" t="s">
        <v>161</v>
      </c>
      <c r="H1680" s="135">
        <v>0.18</v>
      </c>
      <c r="I1680" s="136">
        <v>3.86</v>
      </c>
      <c r="J1680" s="136">
        <v>0.69</v>
      </c>
    </row>
    <row r="1681" spans="1:10" ht="26.4" x14ac:dyDescent="0.3">
      <c r="A1681" s="132" t="s">
        <v>124</v>
      </c>
      <c r="B1681" s="133" t="s">
        <v>1304</v>
      </c>
      <c r="C1681" s="132" t="s">
        <v>158</v>
      </c>
      <c r="D1681" s="132" t="s">
        <v>1305</v>
      </c>
      <c r="E1681" s="172" t="s">
        <v>160</v>
      </c>
      <c r="F1681" s="172"/>
      <c r="G1681" s="134" t="s">
        <v>161</v>
      </c>
      <c r="H1681" s="135">
        <v>0.18</v>
      </c>
      <c r="I1681" s="136">
        <v>3.8</v>
      </c>
      <c r="J1681" s="136">
        <v>0.68</v>
      </c>
    </row>
    <row r="1682" spans="1:10" x14ac:dyDescent="0.3">
      <c r="A1682" s="137" t="s">
        <v>128</v>
      </c>
      <c r="B1682" s="138" t="s">
        <v>1327</v>
      </c>
      <c r="C1682" s="137" t="s">
        <v>158</v>
      </c>
      <c r="D1682" s="137" t="s">
        <v>1328</v>
      </c>
      <c r="E1682" s="173" t="s">
        <v>129</v>
      </c>
      <c r="F1682" s="173"/>
      <c r="G1682" s="139" t="s">
        <v>141</v>
      </c>
      <c r="H1682" s="140">
        <v>8.0000000000000002E-3</v>
      </c>
      <c r="I1682" s="141">
        <v>72.41</v>
      </c>
      <c r="J1682" s="141">
        <v>0.56999999999999995</v>
      </c>
    </row>
    <row r="1683" spans="1:10" x14ac:dyDescent="0.3">
      <c r="A1683" s="137" t="s">
        <v>128</v>
      </c>
      <c r="B1683" s="138" t="s">
        <v>1329</v>
      </c>
      <c r="C1683" s="137" t="s">
        <v>158</v>
      </c>
      <c r="D1683" s="137" t="s">
        <v>1330</v>
      </c>
      <c r="E1683" s="173" t="s">
        <v>129</v>
      </c>
      <c r="F1683" s="173"/>
      <c r="G1683" s="139" t="s">
        <v>1331</v>
      </c>
      <c r="H1683" s="140">
        <v>3.0000000000000001E-3</v>
      </c>
      <c r="I1683" s="141">
        <v>69.739999999999995</v>
      </c>
      <c r="J1683" s="141">
        <v>0.2</v>
      </c>
    </row>
    <row r="1684" spans="1:10" ht="39.6" x14ac:dyDescent="0.3">
      <c r="A1684" s="137" t="s">
        <v>128</v>
      </c>
      <c r="B1684" s="138" t="s">
        <v>1306</v>
      </c>
      <c r="C1684" s="137" t="s">
        <v>158</v>
      </c>
      <c r="D1684" s="137" t="s">
        <v>1307</v>
      </c>
      <c r="E1684" s="173" t="s">
        <v>140</v>
      </c>
      <c r="F1684" s="173"/>
      <c r="G1684" s="139" t="s">
        <v>161</v>
      </c>
      <c r="H1684" s="140">
        <v>0.18</v>
      </c>
      <c r="I1684" s="141">
        <v>20.440000000000001</v>
      </c>
      <c r="J1684" s="141">
        <v>3.67</v>
      </c>
    </row>
    <row r="1685" spans="1:10" ht="39.6" x14ac:dyDescent="0.3">
      <c r="A1685" s="137" t="s">
        <v>128</v>
      </c>
      <c r="B1685" s="138" t="s">
        <v>1430</v>
      </c>
      <c r="C1685" s="137" t="s">
        <v>158</v>
      </c>
      <c r="D1685" s="137" t="s">
        <v>1431</v>
      </c>
      <c r="E1685" s="173" t="s">
        <v>129</v>
      </c>
      <c r="F1685" s="173"/>
      <c r="G1685" s="139" t="s">
        <v>164</v>
      </c>
      <c r="H1685" s="140">
        <v>1</v>
      </c>
      <c r="I1685" s="141">
        <v>2.4300000000000002</v>
      </c>
      <c r="J1685" s="141">
        <v>2.4300000000000002</v>
      </c>
    </row>
    <row r="1686" spans="1:10" ht="39.6" x14ac:dyDescent="0.3">
      <c r="A1686" s="137" t="s">
        <v>128</v>
      </c>
      <c r="B1686" s="138" t="s">
        <v>200</v>
      </c>
      <c r="C1686" s="137" t="s">
        <v>158</v>
      </c>
      <c r="D1686" s="137" t="s">
        <v>201</v>
      </c>
      <c r="E1686" s="173" t="s">
        <v>140</v>
      </c>
      <c r="F1686" s="173"/>
      <c r="G1686" s="139" t="s">
        <v>161</v>
      </c>
      <c r="H1686" s="140">
        <v>0.18</v>
      </c>
      <c r="I1686" s="141">
        <v>14.58</v>
      </c>
      <c r="J1686" s="141">
        <v>2.62</v>
      </c>
    </row>
    <row r="1687" spans="1:10" ht="26.4" x14ac:dyDescent="0.3">
      <c r="A1687" s="142"/>
      <c r="B1687" s="142"/>
      <c r="C1687" s="142"/>
      <c r="D1687" s="142"/>
      <c r="E1687" s="142" t="s">
        <v>195</v>
      </c>
      <c r="F1687" s="143">
        <v>6.29</v>
      </c>
      <c r="G1687" s="142" t="s">
        <v>196</v>
      </c>
      <c r="H1687" s="143">
        <v>0</v>
      </c>
      <c r="I1687" s="142" t="s">
        <v>197</v>
      </c>
      <c r="J1687" s="143">
        <v>6.29</v>
      </c>
    </row>
    <row r="1688" spans="1:10" x14ac:dyDescent="0.3">
      <c r="A1688" s="142"/>
      <c r="B1688" s="142"/>
      <c r="C1688" s="142"/>
      <c r="D1688" s="142"/>
      <c r="E1688" s="142" t="s">
        <v>198</v>
      </c>
      <c r="F1688" s="143">
        <v>2.71</v>
      </c>
      <c r="G1688" s="142"/>
      <c r="H1688" s="167" t="s">
        <v>199</v>
      </c>
      <c r="I1688" s="167"/>
      <c r="J1688" s="143">
        <v>13.57</v>
      </c>
    </row>
    <row r="1689" spans="1:10" ht="27" thickBot="1" x14ac:dyDescent="0.35">
      <c r="A1689" s="125"/>
      <c r="B1689" s="125"/>
      <c r="C1689" s="125"/>
      <c r="D1689" s="125"/>
      <c r="E1689" s="125"/>
      <c r="F1689" s="125"/>
      <c r="G1689" s="125" t="s">
        <v>202</v>
      </c>
      <c r="H1689" s="144">
        <v>7</v>
      </c>
      <c r="I1689" s="125" t="s">
        <v>203</v>
      </c>
      <c r="J1689" s="127">
        <v>94.99</v>
      </c>
    </row>
    <row r="1690" spans="1:10" ht="14.4" thickTop="1" x14ac:dyDescent="0.3">
      <c r="A1690" s="145"/>
      <c r="B1690" s="145"/>
      <c r="C1690" s="145"/>
      <c r="D1690" s="145"/>
      <c r="E1690" s="145"/>
      <c r="F1690" s="145"/>
      <c r="G1690" s="145"/>
      <c r="H1690" s="145"/>
      <c r="I1690" s="145"/>
      <c r="J1690" s="145"/>
    </row>
    <row r="1691" spans="1:10" x14ac:dyDescent="0.3">
      <c r="A1691" s="128" t="s">
        <v>933</v>
      </c>
      <c r="B1691" s="129" t="s">
        <v>1</v>
      </c>
      <c r="C1691" s="128" t="s">
        <v>2</v>
      </c>
      <c r="D1691" s="128" t="s">
        <v>3</v>
      </c>
      <c r="E1691" s="169" t="s">
        <v>122</v>
      </c>
      <c r="F1691" s="169"/>
      <c r="G1691" s="130" t="s">
        <v>4</v>
      </c>
      <c r="H1691" s="129" t="s">
        <v>5</v>
      </c>
      <c r="I1691" s="129" t="s">
        <v>6</v>
      </c>
      <c r="J1691" s="129" t="s">
        <v>8</v>
      </c>
    </row>
    <row r="1692" spans="1:10" x14ac:dyDescent="0.3">
      <c r="A1692" s="117" t="s">
        <v>123</v>
      </c>
      <c r="B1692" s="118" t="s">
        <v>934</v>
      </c>
      <c r="C1692" s="117" t="s">
        <v>158</v>
      </c>
      <c r="D1692" s="117" t="s">
        <v>935</v>
      </c>
      <c r="E1692" s="171" t="s">
        <v>1324</v>
      </c>
      <c r="F1692" s="171"/>
      <c r="G1692" s="119" t="s">
        <v>164</v>
      </c>
      <c r="H1692" s="131">
        <v>1</v>
      </c>
      <c r="I1692" s="120">
        <v>18.37</v>
      </c>
      <c r="J1692" s="120">
        <v>18.37</v>
      </c>
    </row>
    <row r="1693" spans="1:10" ht="26.4" x14ac:dyDescent="0.3">
      <c r="A1693" s="132" t="s">
        <v>124</v>
      </c>
      <c r="B1693" s="133" t="s">
        <v>162</v>
      </c>
      <c r="C1693" s="132" t="s">
        <v>158</v>
      </c>
      <c r="D1693" s="132" t="s">
        <v>163</v>
      </c>
      <c r="E1693" s="172" t="s">
        <v>160</v>
      </c>
      <c r="F1693" s="172"/>
      <c r="G1693" s="134" t="s">
        <v>161</v>
      </c>
      <c r="H1693" s="135">
        <v>0.28000000000000003</v>
      </c>
      <c r="I1693" s="136">
        <v>3.86</v>
      </c>
      <c r="J1693" s="136">
        <v>1.08</v>
      </c>
    </row>
    <row r="1694" spans="1:10" ht="26.4" x14ac:dyDescent="0.3">
      <c r="A1694" s="132" t="s">
        <v>124</v>
      </c>
      <c r="B1694" s="133" t="s">
        <v>1304</v>
      </c>
      <c r="C1694" s="132" t="s">
        <v>158</v>
      </c>
      <c r="D1694" s="132" t="s">
        <v>1305</v>
      </c>
      <c r="E1694" s="172" t="s">
        <v>160</v>
      </c>
      <c r="F1694" s="172"/>
      <c r="G1694" s="134" t="s">
        <v>161</v>
      </c>
      <c r="H1694" s="135">
        <v>0.28000000000000003</v>
      </c>
      <c r="I1694" s="136">
        <v>3.8</v>
      </c>
      <c r="J1694" s="136">
        <v>1.06</v>
      </c>
    </row>
    <row r="1695" spans="1:10" x14ac:dyDescent="0.3">
      <c r="A1695" s="137" t="s">
        <v>128</v>
      </c>
      <c r="B1695" s="138" t="s">
        <v>1327</v>
      </c>
      <c r="C1695" s="137" t="s">
        <v>158</v>
      </c>
      <c r="D1695" s="137" t="s">
        <v>1328</v>
      </c>
      <c r="E1695" s="173" t="s">
        <v>129</v>
      </c>
      <c r="F1695" s="173"/>
      <c r="G1695" s="139" t="s">
        <v>141</v>
      </c>
      <c r="H1695" s="140">
        <v>1.4E-2</v>
      </c>
      <c r="I1695" s="141">
        <v>72.41</v>
      </c>
      <c r="J1695" s="141">
        <v>1.01</v>
      </c>
    </row>
    <row r="1696" spans="1:10" x14ac:dyDescent="0.3">
      <c r="A1696" s="137" t="s">
        <v>128</v>
      </c>
      <c r="B1696" s="138" t="s">
        <v>1329</v>
      </c>
      <c r="C1696" s="137" t="s">
        <v>158</v>
      </c>
      <c r="D1696" s="137" t="s">
        <v>1330</v>
      </c>
      <c r="E1696" s="173" t="s">
        <v>129</v>
      </c>
      <c r="F1696" s="173"/>
      <c r="G1696" s="139" t="s">
        <v>1331</v>
      </c>
      <c r="H1696" s="140">
        <v>6.0000000000000001E-3</v>
      </c>
      <c r="I1696" s="141">
        <v>69.739999999999995</v>
      </c>
      <c r="J1696" s="141">
        <v>0.41</v>
      </c>
    </row>
    <row r="1697" spans="1:10" ht="39.6" x14ac:dyDescent="0.3">
      <c r="A1697" s="137" t="s">
        <v>128</v>
      </c>
      <c r="B1697" s="138" t="s">
        <v>1306</v>
      </c>
      <c r="C1697" s="137" t="s">
        <v>158</v>
      </c>
      <c r="D1697" s="137" t="s">
        <v>1307</v>
      </c>
      <c r="E1697" s="173" t="s">
        <v>140</v>
      </c>
      <c r="F1697" s="173"/>
      <c r="G1697" s="139" t="s">
        <v>161</v>
      </c>
      <c r="H1697" s="140">
        <v>0.28000000000000003</v>
      </c>
      <c r="I1697" s="141">
        <v>20.440000000000001</v>
      </c>
      <c r="J1697" s="141">
        <v>5.72</v>
      </c>
    </row>
    <row r="1698" spans="1:10" ht="39.6" x14ac:dyDescent="0.3">
      <c r="A1698" s="137" t="s">
        <v>128</v>
      </c>
      <c r="B1698" s="138" t="s">
        <v>1432</v>
      </c>
      <c r="C1698" s="137" t="s">
        <v>158</v>
      </c>
      <c r="D1698" s="137" t="s">
        <v>1433</v>
      </c>
      <c r="E1698" s="173" t="s">
        <v>129</v>
      </c>
      <c r="F1698" s="173"/>
      <c r="G1698" s="139" t="s">
        <v>164</v>
      </c>
      <c r="H1698" s="140">
        <v>1</v>
      </c>
      <c r="I1698" s="141">
        <v>5.01</v>
      </c>
      <c r="J1698" s="141">
        <v>5.01</v>
      </c>
    </row>
    <row r="1699" spans="1:10" ht="39.6" x14ac:dyDescent="0.3">
      <c r="A1699" s="137" t="s">
        <v>128</v>
      </c>
      <c r="B1699" s="138" t="s">
        <v>200</v>
      </c>
      <c r="C1699" s="137" t="s">
        <v>158</v>
      </c>
      <c r="D1699" s="137" t="s">
        <v>201</v>
      </c>
      <c r="E1699" s="173" t="s">
        <v>140</v>
      </c>
      <c r="F1699" s="173"/>
      <c r="G1699" s="139" t="s">
        <v>161</v>
      </c>
      <c r="H1699" s="140">
        <v>0.28000000000000003</v>
      </c>
      <c r="I1699" s="141">
        <v>14.58</v>
      </c>
      <c r="J1699" s="141">
        <v>4.08</v>
      </c>
    </row>
    <row r="1700" spans="1:10" ht="26.4" x14ac:dyDescent="0.3">
      <c r="A1700" s="142"/>
      <c r="B1700" s="142"/>
      <c r="C1700" s="142"/>
      <c r="D1700" s="142"/>
      <c r="E1700" s="142" t="s">
        <v>195</v>
      </c>
      <c r="F1700" s="143">
        <v>9.8000000000000007</v>
      </c>
      <c r="G1700" s="142" t="s">
        <v>196</v>
      </c>
      <c r="H1700" s="143">
        <v>0</v>
      </c>
      <c r="I1700" s="142" t="s">
        <v>197</v>
      </c>
      <c r="J1700" s="143">
        <v>9.8000000000000007</v>
      </c>
    </row>
    <row r="1701" spans="1:10" x14ac:dyDescent="0.3">
      <c r="A1701" s="142"/>
      <c r="B1701" s="142"/>
      <c r="C1701" s="142"/>
      <c r="D1701" s="142"/>
      <c r="E1701" s="142" t="s">
        <v>198</v>
      </c>
      <c r="F1701" s="143">
        <v>4.59</v>
      </c>
      <c r="G1701" s="142"/>
      <c r="H1701" s="167" t="s">
        <v>199</v>
      </c>
      <c r="I1701" s="167"/>
      <c r="J1701" s="143">
        <v>22.96</v>
      </c>
    </row>
    <row r="1702" spans="1:10" ht="27" thickBot="1" x14ac:dyDescent="0.35">
      <c r="A1702" s="125"/>
      <c r="B1702" s="125"/>
      <c r="C1702" s="125"/>
      <c r="D1702" s="125"/>
      <c r="E1702" s="125"/>
      <c r="F1702" s="125"/>
      <c r="G1702" s="125" t="s">
        <v>202</v>
      </c>
      <c r="H1702" s="144">
        <v>16</v>
      </c>
      <c r="I1702" s="125" t="s">
        <v>203</v>
      </c>
      <c r="J1702" s="127">
        <v>367.36</v>
      </c>
    </row>
    <row r="1703" spans="1:10" ht="14.4" thickTop="1" x14ac:dyDescent="0.3">
      <c r="A1703" s="145"/>
      <c r="B1703" s="145"/>
      <c r="C1703" s="145"/>
      <c r="D1703" s="145"/>
      <c r="E1703" s="145"/>
      <c r="F1703" s="145"/>
      <c r="G1703" s="145"/>
      <c r="H1703" s="145"/>
      <c r="I1703" s="145"/>
      <c r="J1703" s="145"/>
    </row>
    <row r="1704" spans="1:10" x14ac:dyDescent="0.3">
      <c r="A1704" s="128" t="s">
        <v>936</v>
      </c>
      <c r="B1704" s="129" t="s">
        <v>1</v>
      </c>
      <c r="C1704" s="128" t="s">
        <v>2</v>
      </c>
      <c r="D1704" s="128" t="s">
        <v>3</v>
      </c>
      <c r="E1704" s="169" t="s">
        <v>122</v>
      </c>
      <c r="F1704" s="169"/>
      <c r="G1704" s="130" t="s">
        <v>4</v>
      </c>
      <c r="H1704" s="129" t="s">
        <v>5</v>
      </c>
      <c r="I1704" s="129" t="s">
        <v>6</v>
      </c>
      <c r="J1704" s="129" t="s">
        <v>8</v>
      </c>
    </row>
    <row r="1705" spans="1:10" ht="26.4" x14ac:dyDescent="0.3">
      <c r="A1705" s="117" t="s">
        <v>123</v>
      </c>
      <c r="B1705" s="118" t="s">
        <v>937</v>
      </c>
      <c r="C1705" s="117" t="s">
        <v>9</v>
      </c>
      <c r="D1705" s="117" t="s">
        <v>938</v>
      </c>
      <c r="E1705" s="171" t="s">
        <v>338</v>
      </c>
      <c r="F1705" s="171"/>
      <c r="G1705" s="119" t="s">
        <v>133</v>
      </c>
      <c r="H1705" s="131">
        <v>1</v>
      </c>
      <c r="I1705" s="120">
        <v>11.23</v>
      </c>
      <c r="J1705" s="120">
        <v>11.23</v>
      </c>
    </row>
    <row r="1706" spans="1:10" ht="26.4" x14ac:dyDescent="0.3">
      <c r="A1706" s="132" t="s">
        <v>124</v>
      </c>
      <c r="B1706" s="133" t="s">
        <v>138</v>
      </c>
      <c r="C1706" s="132" t="s">
        <v>9</v>
      </c>
      <c r="D1706" s="132" t="s">
        <v>139</v>
      </c>
      <c r="E1706" s="172" t="s">
        <v>225</v>
      </c>
      <c r="F1706" s="172"/>
      <c r="G1706" s="134" t="s">
        <v>127</v>
      </c>
      <c r="H1706" s="135">
        <v>0.2</v>
      </c>
      <c r="I1706" s="136">
        <v>19.82</v>
      </c>
      <c r="J1706" s="136">
        <v>3.96</v>
      </c>
    </row>
    <row r="1707" spans="1:10" ht="26.4" x14ac:dyDescent="0.3">
      <c r="A1707" s="132" t="s">
        <v>124</v>
      </c>
      <c r="B1707" s="133" t="s">
        <v>136</v>
      </c>
      <c r="C1707" s="132" t="s">
        <v>9</v>
      </c>
      <c r="D1707" s="132" t="s">
        <v>137</v>
      </c>
      <c r="E1707" s="172" t="s">
        <v>225</v>
      </c>
      <c r="F1707" s="172"/>
      <c r="G1707" s="134" t="s">
        <v>127</v>
      </c>
      <c r="H1707" s="135">
        <v>0.2</v>
      </c>
      <c r="I1707" s="136">
        <v>23.9</v>
      </c>
      <c r="J1707" s="136">
        <v>4.78</v>
      </c>
    </row>
    <row r="1708" spans="1:10" x14ac:dyDescent="0.3">
      <c r="A1708" s="137" t="s">
        <v>128</v>
      </c>
      <c r="B1708" s="138" t="s">
        <v>466</v>
      </c>
      <c r="C1708" s="137" t="s">
        <v>9</v>
      </c>
      <c r="D1708" s="137" t="s">
        <v>467</v>
      </c>
      <c r="E1708" s="173" t="s">
        <v>129</v>
      </c>
      <c r="F1708" s="173"/>
      <c r="G1708" s="139" t="s">
        <v>133</v>
      </c>
      <c r="H1708" s="140">
        <v>0.04</v>
      </c>
      <c r="I1708" s="141">
        <v>2</v>
      </c>
      <c r="J1708" s="141">
        <v>0.08</v>
      </c>
    </row>
    <row r="1709" spans="1:10" ht="26.4" x14ac:dyDescent="0.3">
      <c r="A1709" s="137" t="s">
        <v>128</v>
      </c>
      <c r="B1709" s="138" t="s">
        <v>1434</v>
      </c>
      <c r="C1709" s="137" t="s">
        <v>9</v>
      </c>
      <c r="D1709" s="137" t="s">
        <v>1435</v>
      </c>
      <c r="E1709" s="173" t="s">
        <v>129</v>
      </c>
      <c r="F1709" s="173"/>
      <c r="G1709" s="139" t="s">
        <v>133</v>
      </c>
      <c r="H1709" s="140">
        <v>1</v>
      </c>
      <c r="I1709" s="141">
        <v>2.41</v>
      </c>
      <c r="J1709" s="141">
        <v>2.41</v>
      </c>
    </row>
    <row r="1710" spans="1:10" ht="26.4" x14ac:dyDescent="0.3">
      <c r="A1710" s="142"/>
      <c r="B1710" s="142"/>
      <c r="C1710" s="142"/>
      <c r="D1710" s="142"/>
      <c r="E1710" s="142" t="s">
        <v>195</v>
      </c>
      <c r="F1710" s="143">
        <v>6.87</v>
      </c>
      <c r="G1710" s="142" t="s">
        <v>196</v>
      </c>
      <c r="H1710" s="143">
        <v>0</v>
      </c>
      <c r="I1710" s="142" t="s">
        <v>197</v>
      </c>
      <c r="J1710" s="143">
        <v>6.87</v>
      </c>
    </row>
    <row r="1711" spans="1:10" x14ac:dyDescent="0.3">
      <c r="A1711" s="142"/>
      <c r="B1711" s="142"/>
      <c r="C1711" s="142"/>
      <c r="D1711" s="142"/>
      <c r="E1711" s="142" t="s">
        <v>198</v>
      </c>
      <c r="F1711" s="143">
        <v>2.8</v>
      </c>
      <c r="G1711" s="142"/>
      <c r="H1711" s="167" t="s">
        <v>199</v>
      </c>
      <c r="I1711" s="167"/>
      <c r="J1711" s="143">
        <v>14.03</v>
      </c>
    </row>
    <row r="1712" spans="1:10" ht="27" thickBot="1" x14ac:dyDescent="0.35">
      <c r="A1712" s="125"/>
      <c r="B1712" s="125"/>
      <c r="C1712" s="125"/>
      <c r="D1712" s="125"/>
      <c r="E1712" s="125"/>
      <c r="F1712" s="125"/>
      <c r="G1712" s="125" t="s">
        <v>202</v>
      </c>
      <c r="H1712" s="144">
        <v>28</v>
      </c>
      <c r="I1712" s="125" t="s">
        <v>203</v>
      </c>
      <c r="J1712" s="127">
        <v>392.84</v>
      </c>
    </row>
    <row r="1713" spans="1:10" ht="14.4" thickTop="1" x14ac:dyDescent="0.3">
      <c r="A1713" s="145"/>
      <c r="B1713" s="145"/>
      <c r="C1713" s="145"/>
      <c r="D1713" s="145"/>
      <c r="E1713" s="145"/>
      <c r="F1713" s="145"/>
      <c r="G1713" s="145"/>
      <c r="H1713" s="145"/>
      <c r="I1713" s="145"/>
      <c r="J1713" s="145"/>
    </row>
    <row r="1714" spans="1:10" x14ac:dyDescent="0.3">
      <c r="A1714" s="114" t="s">
        <v>939</v>
      </c>
      <c r="B1714" s="114"/>
      <c r="C1714" s="114"/>
      <c r="D1714" s="114" t="s">
        <v>385</v>
      </c>
      <c r="E1714" s="114"/>
      <c r="F1714" s="168"/>
      <c r="G1714" s="168"/>
      <c r="H1714" s="115"/>
      <c r="I1714" s="114"/>
      <c r="J1714" s="116">
        <v>32960.06</v>
      </c>
    </row>
    <row r="1715" spans="1:10" x14ac:dyDescent="0.3">
      <c r="A1715" s="128" t="s">
        <v>940</v>
      </c>
      <c r="B1715" s="129" t="s">
        <v>1</v>
      </c>
      <c r="C1715" s="128" t="s">
        <v>2</v>
      </c>
      <c r="D1715" s="128" t="s">
        <v>3</v>
      </c>
      <c r="E1715" s="169" t="s">
        <v>122</v>
      </c>
      <c r="F1715" s="169"/>
      <c r="G1715" s="130" t="s">
        <v>4</v>
      </c>
      <c r="H1715" s="129" t="s">
        <v>5</v>
      </c>
      <c r="I1715" s="129" t="s">
        <v>6</v>
      </c>
      <c r="J1715" s="129" t="s">
        <v>8</v>
      </c>
    </row>
    <row r="1716" spans="1:10" ht="26.4" x14ac:dyDescent="0.3">
      <c r="A1716" s="117" t="s">
        <v>123</v>
      </c>
      <c r="B1716" s="118" t="s">
        <v>217</v>
      </c>
      <c r="C1716" s="117" t="s">
        <v>9</v>
      </c>
      <c r="D1716" s="117" t="s">
        <v>218</v>
      </c>
      <c r="E1716" s="171" t="s">
        <v>263</v>
      </c>
      <c r="F1716" s="171"/>
      <c r="G1716" s="119" t="s">
        <v>133</v>
      </c>
      <c r="H1716" s="131">
        <v>1</v>
      </c>
      <c r="I1716" s="120">
        <v>300.89</v>
      </c>
      <c r="J1716" s="120">
        <v>300.89</v>
      </c>
    </row>
    <row r="1717" spans="1:10" ht="26.4" x14ac:dyDescent="0.3">
      <c r="A1717" s="132" t="s">
        <v>124</v>
      </c>
      <c r="B1717" s="133" t="s">
        <v>136</v>
      </c>
      <c r="C1717" s="132" t="s">
        <v>9</v>
      </c>
      <c r="D1717" s="132" t="s">
        <v>137</v>
      </c>
      <c r="E1717" s="172" t="s">
        <v>225</v>
      </c>
      <c r="F1717" s="172"/>
      <c r="G1717" s="134" t="s">
        <v>127</v>
      </c>
      <c r="H1717" s="135">
        <v>0.49680000000000002</v>
      </c>
      <c r="I1717" s="136">
        <v>23.9</v>
      </c>
      <c r="J1717" s="136">
        <v>11.87</v>
      </c>
    </row>
    <row r="1718" spans="1:10" ht="26.4" x14ac:dyDescent="0.3">
      <c r="A1718" s="132" t="s">
        <v>124</v>
      </c>
      <c r="B1718" s="133" t="s">
        <v>125</v>
      </c>
      <c r="C1718" s="132" t="s">
        <v>9</v>
      </c>
      <c r="D1718" s="132" t="s">
        <v>126</v>
      </c>
      <c r="E1718" s="172" t="s">
        <v>225</v>
      </c>
      <c r="F1718" s="172"/>
      <c r="G1718" s="134" t="s">
        <v>127</v>
      </c>
      <c r="H1718" s="135">
        <v>0.34949999999999998</v>
      </c>
      <c r="I1718" s="136">
        <v>19.61</v>
      </c>
      <c r="J1718" s="136">
        <v>6.85</v>
      </c>
    </row>
    <row r="1719" spans="1:10" ht="26.4" x14ac:dyDescent="0.3">
      <c r="A1719" s="137" t="s">
        <v>128</v>
      </c>
      <c r="B1719" s="138" t="s">
        <v>264</v>
      </c>
      <c r="C1719" s="137" t="s">
        <v>9</v>
      </c>
      <c r="D1719" s="137" t="s">
        <v>265</v>
      </c>
      <c r="E1719" s="173" t="s">
        <v>129</v>
      </c>
      <c r="F1719" s="173"/>
      <c r="G1719" s="139" t="s">
        <v>133</v>
      </c>
      <c r="H1719" s="140">
        <v>2</v>
      </c>
      <c r="I1719" s="141">
        <v>20.78</v>
      </c>
      <c r="J1719" s="141">
        <v>41.56</v>
      </c>
    </row>
    <row r="1720" spans="1:10" x14ac:dyDescent="0.3">
      <c r="A1720" s="137" t="s">
        <v>128</v>
      </c>
      <c r="B1720" s="138" t="s">
        <v>266</v>
      </c>
      <c r="C1720" s="137" t="s">
        <v>9</v>
      </c>
      <c r="D1720" s="137" t="s">
        <v>267</v>
      </c>
      <c r="E1720" s="173" t="s">
        <v>129</v>
      </c>
      <c r="F1720" s="173"/>
      <c r="G1720" s="139" t="s">
        <v>133</v>
      </c>
      <c r="H1720" s="140">
        <v>1</v>
      </c>
      <c r="I1720" s="141">
        <v>9.25</v>
      </c>
      <c r="J1720" s="141">
        <v>9.25</v>
      </c>
    </row>
    <row r="1721" spans="1:10" ht="26.4" x14ac:dyDescent="0.3">
      <c r="A1721" s="137" t="s">
        <v>128</v>
      </c>
      <c r="B1721" s="138" t="s">
        <v>268</v>
      </c>
      <c r="C1721" s="137" t="s">
        <v>9</v>
      </c>
      <c r="D1721" s="137" t="s">
        <v>269</v>
      </c>
      <c r="E1721" s="173" t="s">
        <v>129</v>
      </c>
      <c r="F1721" s="173"/>
      <c r="G1721" s="139" t="s">
        <v>133</v>
      </c>
      <c r="H1721" s="140">
        <v>1</v>
      </c>
      <c r="I1721" s="141">
        <v>222</v>
      </c>
      <c r="J1721" s="141">
        <v>222</v>
      </c>
    </row>
    <row r="1722" spans="1:10" x14ac:dyDescent="0.3">
      <c r="A1722" s="137" t="s">
        <v>128</v>
      </c>
      <c r="B1722" s="138" t="s">
        <v>270</v>
      </c>
      <c r="C1722" s="137" t="s">
        <v>9</v>
      </c>
      <c r="D1722" s="137" t="s">
        <v>271</v>
      </c>
      <c r="E1722" s="173" t="s">
        <v>129</v>
      </c>
      <c r="F1722" s="173"/>
      <c r="G1722" s="139" t="s">
        <v>135</v>
      </c>
      <c r="H1722" s="140">
        <v>8.8099999999999998E-2</v>
      </c>
      <c r="I1722" s="141">
        <v>106.35</v>
      </c>
      <c r="J1722" s="141">
        <v>9.36</v>
      </c>
    </row>
    <row r="1723" spans="1:10" ht="26.4" x14ac:dyDescent="0.3">
      <c r="A1723" s="142"/>
      <c r="B1723" s="142"/>
      <c r="C1723" s="142"/>
      <c r="D1723" s="142"/>
      <c r="E1723" s="142" t="s">
        <v>195</v>
      </c>
      <c r="F1723" s="143">
        <v>14.57</v>
      </c>
      <c r="G1723" s="142" t="s">
        <v>196</v>
      </c>
      <c r="H1723" s="143">
        <v>0</v>
      </c>
      <c r="I1723" s="142" t="s">
        <v>197</v>
      </c>
      <c r="J1723" s="143">
        <v>14.57</v>
      </c>
    </row>
    <row r="1724" spans="1:10" x14ac:dyDescent="0.3">
      <c r="A1724" s="142"/>
      <c r="B1724" s="142"/>
      <c r="C1724" s="142"/>
      <c r="D1724" s="142"/>
      <c r="E1724" s="142" t="s">
        <v>198</v>
      </c>
      <c r="F1724" s="143">
        <v>75.22</v>
      </c>
      <c r="G1724" s="142"/>
      <c r="H1724" s="167" t="s">
        <v>199</v>
      </c>
      <c r="I1724" s="167"/>
      <c r="J1724" s="143">
        <v>376.11</v>
      </c>
    </row>
    <row r="1725" spans="1:10" ht="27" thickBot="1" x14ac:dyDescent="0.35">
      <c r="A1725" s="125"/>
      <c r="B1725" s="125"/>
      <c r="C1725" s="125"/>
      <c r="D1725" s="125"/>
      <c r="E1725" s="125"/>
      <c r="F1725" s="125"/>
      <c r="G1725" s="125" t="s">
        <v>202</v>
      </c>
      <c r="H1725" s="144">
        <v>11</v>
      </c>
      <c r="I1725" s="125" t="s">
        <v>203</v>
      </c>
      <c r="J1725" s="127">
        <v>4137.21</v>
      </c>
    </row>
    <row r="1726" spans="1:10" ht="14.4" thickTop="1" x14ac:dyDescent="0.3">
      <c r="A1726" s="145"/>
      <c r="B1726" s="145"/>
      <c r="C1726" s="145"/>
      <c r="D1726" s="145"/>
      <c r="E1726" s="145"/>
      <c r="F1726" s="145"/>
      <c r="G1726" s="145"/>
      <c r="H1726" s="145"/>
      <c r="I1726" s="145"/>
      <c r="J1726" s="145"/>
    </row>
    <row r="1727" spans="1:10" x14ac:dyDescent="0.3">
      <c r="A1727" s="128" t="s">
        <v>941</v>
      </c>
      <c r="B1727" s="129" t="s">
        <v>1</v>
      </c>
      <c r="C1727" s="128" t="s">
        <v>2</v>
      </c>
      <c r="D1727" s="128" t="s">
        <v>3</v>
      </c>
      <c r="E1727" s="169" t="s">
        <v>122</v>
      </c>
      <c r="F1727" s="169"/>
      <c r="G1727" s="130" t="s">
        <v>4</v>
      </c>
      <c r="H1727" s="129" t="s">
        <v>5</v>
      </c>
      <c r="I1727" s="129" t="s">
        <v>6</v>
      </c>
      <c r="J1727" s="129" t="s">
        <v>8</v>
      </c>
    </row>
    <row r="1728" spans="1:10" x14ac:dyDescent="0.3">
      <c r="A1728" s="117" t="s">
        <v>123</v>
      </c>
      <c r="B1728" s="118" t="s">
        <v>219</v>
      </c>
      <c r="C1728" s="117" t="s">
        <v>9</v>
      </c>
      <c r="D1728" s="117" t="s">
        <v>220</v>
      </c>
      <c r="E1728" s="171" t="s">
        <v>263</v>
      </c>
      <c r="F1728" s="171"/>
      <c r="G1728" s="119" t="s">
        <v>133</v>
      </c>
      <c r="H1728" s="131">
        <v>1</v>
      </c>
      <c r="I1728" s="120">
        <v>47.61</v>
      </c>
      <c r="J1728" s="120">
        <v>47.61</v>
      </c>
    </row>
    <row r="1729" spans="1:10" ht="26.4" x14ac:dyDescent="0.3">
      <c r="A1729" s="132" t="s">
        <v>124</v>
      </c>
      <c r="B1729" s="133" t="s">
        <v>136</v>
      </c>
      <c r="C1729" s="132" t="s">
        <v>9</v>
      </c>
      <c r="D1729" s="132" t="s">
        <v>137</v>
      </c>
      <c r="E1729" s="172" t="s">
        <v>225</v>
      </c>
      <c r="F1729" s="172"/>
      <c r="G1729" s="134" t="s">
        <v>127</v>
      </c>
      <c r="H1729" s="135">
        <v>0.15359999999999999</v>
      </c>
      <c r="I1729" s="136">
        <v>23.9</v>
      </c>
      <c r="J1729" s="136">
        <v>3.67</v>
      </c>
    </row>
    <row r="1730" spans="1:10" ht="26.4" x14ac:dyDescent="0.3">
      <c r="A1730" s="132" t="s">
        <v>124</v>
      </c>
      <c r="B1730" s="133" t="s">
        <v>125</v>
      </c>
      <c r="C1730" s="132" t="s">
        <v>9</v>
      </c>
      <c r="D1730" s="132" t="s">
        <v>126</v>
      </c>
      <c r="E1730" s="172" t="s">
        <v>225</v>
      </c>
      <c r="F1730" s="172"/>
      <c r="G1730" s="134" t="s">
        <v>127</v>
      </c>
      <c r="H1730" s="135">
        <v>4.8399999999999999E-2</v>
      </c>
      <c r="I1730" s="136">
        <v>19.61</v>
      </c>
      <c r="J1730" s="136">
        <v>0.94</v>
      </c>
    </row>
    <row r="1731" spans="1:10" x14ac:dyDescent="0.3">
      <c r="A1731" s="137" t="s">
        <v>128</v>
      </c>
      <c r="B1731" s="138" t="s">
        <v>272</v>
      </c>
      <c r="C1731" s="137" t="s">
        <v>9</v>
      </c>
      <c r="D1731" s="137" t="s">
        <v>273</v>
      </c>
      <c r="E1731" s="173" t="s">
        <v>129</v>
      </c>
      <c r="F1731" s="173"/>
      <c r="G1731" s="139" t="s">
        <v>133</v>
      </c>
      <c r="H1731" s="140">
        <v>1</v>
      </c>
      <c r="I1731" s="141">
        <v>43</v>
      </c>
      <c r="J1731" s="141">
        <v>43</v>
      </c>
    </row>
    <row r="1732" spans="1:10" ht="26.4" x14ac:dyDescent="0.3">
      <c r="A1732" s="142"/>
      <c r="B1732" s="142"/>
      <c r="C1732" s="142"/>
      <c r="D1732" s="142"/>
      <c r="E1732" s="142" t="s">
        <v>195</v>
      </c>
      <c r="F1732" s="143">
        <v>3.64</v>
      </c>
      <c r="G1732" s="142" t="s">
        <v>196</v>
      </c>
      <c r="H1732" s="143">
        <v>0</v>
      </c>
      <c r="I1732" s="142" t="s">
        <v>197</v>
      </c>
      <c r="J1732" s="143">
        <v>3.64</v>
      </c>
    </row>
    <row r="1733" spans="1:10" x14ac:dyDescent="0.3">
      <c r="A1733" s="142"/>
      <c r="B1733" s="142"/>
      <c r="C1733" s="142"/>
      <c r="D1733" s="142"/>
      <c r="E1733" s="142" t="s">
        <v>198</v>
      </c>
      <c r="F1733" s="143">
        <v>11.9</v>
      </c>
      <c r="G1733" s="142"/>
      <c r="H1733" s="167" t="s">
        <v>199</v>
      </c>
      <c r="I1733" s="167"/>
      <c r="J1733" s="143">
        <v>59.51</v>
      </c>
    </row>
    <row r="1734" spans="1:10" ht="27" thickBot="1" x14ac:dyDescent="0.35">
      <c r="A1734" s="125"/>
      <c r="B1734" s="125"/>
      <c r="C1734" s="125"/>
      <c r="D1734" s="125"/>
      <c r="E1734" s="125"/>
      <c r="F1734" s="125"/>
      <c r="G1734" s="125" t="s">
        <v>202</v>
      </c>
      <c r="H1734" s="144">
        <v>11</v>
      </c>
      <c r="I1734" s="125" t="s">
        <v>203</v>
      </c>
      <c r="J1734" s="127">
        <v>654.61</v>
      </c>
    </row>
    <row r="1735" spans="1:10" ht="14.4" thickTop="1" x14ac:dyDescent="0.3">
      <c r="A1735" s="145"/>
      <c r="B1735" s="145"/>
      <c r="C1735" s="145"/>
      <c r="D1735" s="145"/>
      <c r="E1735" s="145"/>
      <c r="F1735" s="145"/>
      <c r="G1735" s="145"/>
      <c r="H1735" s="145"/>
      <c r="I1735" s="145"/>
      <c r="J1735" s="145"/>
    </row>
    <row r="1736" spans="1:10" x14ac:dyDescent="0.3">
      <c r="A1736" s="128" t="s">
        <v>942</v>
      </c>
      <c r="B1736" s="129" t="s">
        <v>1</v>
      </c>
      <c r="C1736" s="128" t="s">
        <v>2</v>
      </c>
      <c r="D1736" s="128" t="s">
        <v>3</v>
      </c>
      <c r="E1736" s="169" t="s">
        <v>122</v>
      </c>
      <c r="F1736" s="169"/>
      <c r="G1736" s="130" t="s">
        <v>4</v>
      </c>
      <c r="H1736" s="129" t="s">
        <v>5</v>
      </c>
      <c r="I1736" s="129" t="s">
        <v>6</v>
      </c>
      <c r="J1736" s="129" t="s">
        <v>8</v>
      </c>
    </row>
    <row r="1737" spans="1:10" ht="26.4" x14ac:dyDescent="0.3">
      <c r="A1737" s="117" t="s">
        <v>123</v>
      </c>
      <c r="B1737" s="118" t="s">
        <v>943</v>
      </c>
      <c r="C1737" s="117" t="s">
        <v>9</v>
      </c>
      <c r="D1737" s="117" t="s">
        <v>944</v>
      </c>
      <c r="E1737" s="171" t="s">
        <v>263</v>
      </c>
      <c r="F1737" s="171"/>
      <c r="G1737" s="119" t="s">
        <v>133</v>
      </c>
      <c r="H1737" s="131">
        <v>1</v>
      </c>
      <c r="I1737" s="120">
        <v>701.36</v>
      </c>
      <c r="J1737" s="120">
        <v>701.36</v>
      </c>
    </row>
    <row r="1738" spans="1:10" ht="26.4" x14ac:dyDescent="0.3">
      <c r="A1738" s="132" t="s">
        <v>124</v>
      </c>
      <c r="B1738" s="133" t="s">
        <v>136</v>
      </c>
      <c r="C1738" s="132" t="s">
        <v>9</v>
      </c>
      <c r="D1738" s="132" t="s">
        <v>137</v>
      </c>
      <c r="E1738" s="172" t="s">
        <v>225</v>
      </c>
      <c r="F1738" s="172"/>
      <c r="G1738" s="134" t="s">
        <v>127</v>
      </c>
      <c r="H1738" s="135">
        <v>1.0089999999999999</v>
      </c>
      <c r="I1738" s="136">
        <v>23.9</v>
      </c>
      <c r="J1738" s="136">
        <v>24.11</v>
      </c>
    </row>
    <row r="1739" spans="1:10" ht="26.4" x14ac:dyDescent="0.3">
      <c r="A1739" s="132" t="s">
        <v>124</v>
      </c>
      <c r="B1739" s="133" t="s">
        <v>125</v>
      </c>
      <c r="C1739" s="132" t="s">
        <v>9</v>
      </c>
      <c r="D1739" s="132" t="s">
        <v>126</v>
      </c>
      <c r="E1739" s="172" t="s">
        <v>225</v>
      </c>
      <c r="F1739" s="172"/>
      <c r="G1739" s="134" t="s">
        <v>127</v>
      </c>
      <c r="H1739" s="135">
        <v>0.31790000000000002</v>
      </c>
      <c r="I1739" s="136">
        <v>19.61</v>
      </c>
      <c r="J1739" s="136">
        <v>6.23</v>
      </c>
    </row>
    <row r="1740" spans="1:10" x14ac:dyDescent="0.3">
      <c r="A1740" s="137" t="s">
        <v>128</v>
      </c>
      <c r="B1740" s="138" t="s">
        <v>466</v>
      </c>
      <c r="C1740" s="137" t="s">
        <v>9</v>
      </c>
      <c r="D1740" s="137" t="s">
        <v>467</v>
      </c>
      <c r="E1740" s="173" t="s">
        <v>129</v>
      </c>
      <c r="F1740" s="173"/>
      <c r="G1740" s="139" t="s">
        <v>133</v>
      </c>
      <c r="H1740" s="140">
        <v>3.6499999999999998E-2</v>
      </c>
      <c r="I1740" s="141">
        <v>2</v>
      </c>
      <c r="J1740" s="141">
        <v>7.0000000000000007E-2</v>
      </c>
    </row>
    <row r="1741" spans="1:10" ht="26.4" x14ac:dyDescent="0.3">
      <c r="A1741" s="137" t="s">
        <v>128</v>
      </c>
      <c r="B1741" s="138" t="s">
        <v>274</v>
      </c>
      <c r="C1741" s="137" t="s">
        <v>9</v>
      </c>
      <c r="D1741" s="137" t="s">
        <v>275</v>
      </c>
      <c r="E1741" s="173" t="s">
        <v>129</v>
      </c>
      <c r="F1741" s="173"/>
      <c r="G1741" s="139" t="s">
        <v>133</v>
      </c>
      <c r="H1741" s="140">
        <v>2</v>
      </c>
      <c r="I1741" s="141">
        <v>15.4</v>
      </c>
      <c r="J1741" s="141">
        <v>30.8</v>
      </c>
    </row>
    <row r="1742" spans="1:10" ht="26.4" x14ac:dyDescent="0.3">
      <c r="A1742" s="137" t="s">
        <v>128</v>
      </c>
      <c r="B1742" s="138" t="s">
        <v>1436</v>
      </c>
      <c r="C1742" s="137" t="s">
        <v>9</v>
      </c>
      <c r="D1742" s="137" t="s">
        <v>1437</v>
      </c>
      <c r="E1742" s="173" t="s">
        <v>129</v>
      </c>
      <c r="F1742" s="173"/>
      <c r="G1742" s="139" t="s">
        <v>133</v>
      </c>
      <c r="H1742" s="140">
        <v>1</v>
      </c>
      <c r="I1742" s="141">
        <v>9.4600000000000009</v>
      </c>
      <c r="J1742" s="141">
        <v>9.4600000000000009</v>
      </c>
    </row>
    <row r="1743" spans="1:10" x14ac:dyDescent="0.3">
      <c r="A1743" s="137" t="s">
        <v>128</v>
      </c>
      <c r="B1743" s="138" t="s">
        <v>1438</v>
      </c>
      <c r="C1743" s="137" t="s">
        <v>9</v>
      </c>
      <c r="D1743" s="137" t="s">
        <v>1439</v>
      </c>
      <c r="E1743" s="173" t="s">
        <v>129</v>
      </c>
      <c r="F1743" s="173"/>
      <c r="G1743" s="139" t="s">
        <v>133</v>
      </c>
      <c r="H1743" s="140">
        <v>1</v>
      </c>
      <c r="I1743" s="141">
        <v>386.52</v>
      </c>
      <c r="J1743" s="141">
        <v>386.52</v>
      </c>
    </row>
    <row r="1744" spans="1:10" ht="26.4" x14ac:dyDescent="0.3">
      <c r="A1744" s="137" t="s">
        <v>128</v>
      </c>
      <c r="B1744" s="138" t="s">
        <v>1440</v>
      </c>
      <c r="C1744" s="137" t="s">
        <v>9</v>
      </c>
      <c r="D1744" s="137" t="s">
        <v>1441</v>
      </c>
      <c r="E1744" s="173" t="s">
        <v>129</v>
      </c>
      <c r="F1744" s="173"/>
      <c r="G1744" s="139" t="s">
        <v>133</v>
      </c>
      <c r="H1744" s="140">
        <v>1</v>
      </c>
      <c r="I1744" s="141">
        <v>244.17</v>
      </c>
      <c r="J1744" s="141">
        <v>244.17</v>
      </c>
    </row>
    <row r="1745" spans="1:10" ht="26.4" x14ac:dyDescent="0.3">
      <c r="A1745" s="142"/>
      <c r="B1745" s="142"/>
      <c r="C1745" s="142"/>
      <c r="D1745" s="142"/>
      <c r="E1745" s="142" t="s">
        <v>195</v>
      </c>
      <c r="F1745" s="143">
        <v>23.97</v>
      </c>
      <c r="G1745" s="142" t="s">
        <v>196</v>
      </c>
      <c r="H1745" s="143">
        <v>0</v>
      </c>
      <c r="I1745" s="142" t="s">
        <v>197</v>
      </c>
      <c r="J1745" s="143">
        <v>23.97</v>
      </c>
    </row>
    <row r="1746" spans="1:10" x14ac:dyDescent="0.3">
      <c r="A1746" s="142"/>
      <c r="B1746" s="142"/>
      <c r="C1746" s="142"/>
      <c r="D1746" s="142"/>
      <c r="E1746" s="142" t="s">
        <v>198</v>
      </c>
      <c r="F1746" s="143">
        <v>175.34</v>
      </c>
      <c r="G1746" s="142"/>
      <c r="H1746" s="167" t="s">
        <v>199</v>
      </c>
      <c r="I1746" s="167"/>
      <c r="J1746" s="143">
        <v>876.7</v>
      </c>
    </row>
    <row r="1747" spans="1:10" ht="27" thickBot="1" x14ac:dyDescent="0.35">
      <c r="A1747" s="125"/>
      <c r="B1747" s="125"/>
      <c r="C1747" s="125"/>
      <c r="D1747" s="125"/>
      <c r="E1747" s="125"/>
      <c r="F1747" s="125"/>
      <c r="G1747" s="125" t="s">
        <v>202</v>
      </c>
      <c r="H1747" s="144">
        <v>4</v>
      </c>
      <c r="I1747" s="125" t="s">
        <v>203</v>
      </c>
      <c r="J1747" s="127">
        <v>3506.8</v>
      </c>
    </row>
    <row r="1748" spans="1:10" ht="14.4" thickTop="1" x14ac:dyDescent="0.3">
      <c r="A1748" s="145"/>
      <c r="B1748" s="145"/>
      <c r="C1748" s="145"/>
      <c r="D1748" s="145"/>
      <c r="E1748" s="145"/>
      <c r="F1748" s="145"/>
      <c r="G1748" s="145"/>
      <c r="H1748" s="145"/>
      <c r="I1748" s="145"/>
      <c r="J1748" s="145"/>
    </row>
    <row r="1749" spans="1:10" x14ac:dyDescent="0.3">
      <c r="A1749" s="128" t="s">
        <v>942</v>
      </c>
      <c r="B1749" s="129" t="s">
        <v>1</v>
      </c>
      <c r="C1749" s="128" t="s">
        <v>2</v>
      </c>
      <c r="D1749" s="128" t="s">
        <v>3</v>
      </c>
      <c r="E1749" s="169" t="s">
        <v>122</v>
      </c>
      <c r="F1749" s="169"/>
      <c r="G1749" s="130" t="s">
        <v>4</v>
      </c>
      <c r="H1749" s="129" t="s">
        <v>5</v>
      </c>
      <c r="I1749" s="129" t="s">
        <v>6</v>
      </c>
      <c r="J1749" s="129" t="s">
        <v>8</v>
      </c>
    </row>
    <row r="1750" spans="1:10" x14ac:dyDescent="0.3">
      <c r="A1750" s="117" t="s">
        <v>123</v>
      </c>
      <c r="B1750" s="118" t="s">
        <v>945</v>
      </c>
      <c r="C1750" s="117" t="s">
        <v>9</v>
      </c>
      <c r="D1750" s="117" t="s">
        <v>946</v>
      </c>
      <c r="E1750" s="171" t="s">
        <v>263</v>
      </c>
      <c r="F1750" s="171"/>
      <c r="G1750" s="119" t="s">
        <v>133</v>
      </c>
      <c r="H1750" s="131">
        <v>1</v>
      </c>
      <c r="I1750" s="120">
        <v>570.79</v>
      </c>
      <c r="J1750" s="120">
        <v>570.79</v>
      </c>
    </row>
    <row r="1751" spans="1:10" ht="26.4" x14ac:dyDescent="0.3">
      <c r="A1751" s="132" t="s">
        <v>124</v>
      </c>
      <c r="B1751" s="133" t="s">
        <v>136</v>
      </c>
      <c r="C1751" s="132" t="s">
        <v>9</v>
      </c>
      <c r="D1751" s="132" t="s">
        <v>137</v>
      </c>
      <c r="E1751" s="172" t="s">
        <v>225</v>
      </c>
      <c r="F1751" s="172"/>
      <c r="G1751" s="134" t="s">
        <v>127</v>
      </c>
      <c r="H1751" s="135">
        <v>0.49680000000000002</v>
      </c>
      <c r="I1751" s="136">
        <v>23.9</v>
      </c>
      <c r="J1751" s="136">
        <v>11.87</v>
      </c>
    </row>
    <row r="1752" spans="1:10" ht="26.4" x14ac:dyDescent="0.3">
      <c r="A1752" s="132" t="s">
        <v>124</v>
      </c>
      <c r="B1752" s="133" t="s">
        <v>125</v>
      </c>
      <c r="C1752" s="132" t="s">
        <v>9</v>
      </c>
      <c r="D1752" s="132" t="s">
        <v>126</v>
      </c>
      <c r="E1752" s="172" t="s">
        <v>225</v>
      </c>
      <c r="F1752" s="172"/>
      <c r="G1752" s="134" t="s">
        <v>127</v>
      </c>
      <c r="H1752" s="135">
        <v>0.34949999999999998</v>
      </c>
      <c r="I1752" s="136">
        <v>19.61</v>
      </c>
      <c r="J1752" s="136">
        <v>6.85</v>
      </c>
    </row>
    <row r="1753" spans="1:10" ht="26.4" x14ac:dyDescent="0.3">
      <c r="A1753" s="137" t="s">
        <v>128</v>
      </c>
      <c r="B1753" s="138" t="s">
        <v>264</v>
      </c>
      <c r="C1753" s="137" t="s">
        <v>9</v>
      </c>
      <c r="D1753" s="137" t="s">
        <v>265</v>
      </c>
      <c r="E1753" s="173" t="s">
        <v>129</v>
      </c>
      <c r="F1753" s="173"/>
      <c r="G1753" s="139" t="s">
        <v>133</v>
      </c>
      <c r="H1753" s="140">
        <v>2</v>
      </c>
      <c r="I1753" s="141">
        <v>20.78</v>
      </c>
      <c r="J1753" s="141">
        <v>41.56</v>
      </c>
    </row>
    <row r="1754" spans="1:10" x14ac:dyDescent="0.3">
      <c r="A1754" s="137" t="s">
        <v>128</v>
      </c>
      <c r="B1754" s="138" t="s">
        <v>266</v>
      </c>
      <c r="C1754" s="137" t="s">
        <v>9</v>
      </c>
      <c r="D1754" s="137" t="s">
        <v>267</v>
      </c>
      <c r="E1754" s="173" t="s">
        <v>129</v>
      </c>
      <c r="F1754" s="173"/>
      <c r="G1754" s="139" t="s">
        <v>133</v>
      </c>
      <c r="H1754" s="140">
        <v>1</v>
      </c>
      <c r="I1754" s="141">
        <v>9.25</v>
      </c>
      <c r="J1754" s="141">
        <v>9.25</v>
      </c>
    </row>
    <row r="1755" spans="1:10" x14ac:dyDescent="0.3">
      <c r="A1755" s="137" t="s">
        <v>128</v>
      </c>
      <c r="B1755" s="138" t="s">
        <v>1442</v>
      </c>
      <c r="C1755" s="137" t="s">
        <v>9</v>
      </c>
      <c r="D1755" s="137" t="s">
        <v>1443</v>
      </c>
      <c r="E1755" s="173" t="s">
        <v>129</v>
      </c>
      <c r="F1755" s="173"/>
      <c r="G1755" s="139" t="s">
        <v>133</v>
      </c>
      <c r="H1755" s="140">
        <v>1</v>
      </c>
      <c r="I1755" s="141">
        <v>491.9</v>
      </c>
      <c r="J1755" s="141">
        <v>491.9</v>
      </c>
    </row>
    <row r="1756" spans="1:10" x14ac:dyDescent="0.3">
      <c r="A1756" s="137" t="s">
        <v>128</v>
      </c>
      <c r="B1756" s="138" t="s">
        <v>270</v>
      </c>
      <c r="C1756" s="137" t="s">
        <v>9</v>
      </c>
      <c r="D1756" s="137" t="s">
        <v>271</v>
      </c>
      <c r="E1756" s="173" t="s">
        <v>129</v>
      </c>
      <c r="F1756" s="173"/>
      <c r="G1756" s="139" t="s">
        <v>135</v>
      </c>
      <c r="H1756" s="140">
        <v>8.8099999999999998E-2</v>
      </c>
      <c r="I1756" s="141">
        <v>106.35</v>
      </c>
      <c r="J1756" s="141">
        <v>9.36</v>
      </c>
    </row>
    <row r="1757" spans="1:10" ht="26.4" x14ac:dyDescent="0.3">
      <c r="A1757" s="142"/>
      <c r="B1757" s="142"/>
      <c r="C1757" s="142"/>
      <c r="D1757" s="142"/>
      <c r="E1757" s="142" t="s">
        <v>195</v>
      </c>
      <c r="F1757" s="143">
        <v>14.57</v>
      </c>
      <c r="G1757" s="142" t="s">
        <v>196</v>
      </c>
      <c r="H1757" s="143">
        <v>0</v>
      </c>
      <c r="I1757" s="142" t="s">
        <v>197</v>
      </c>
      <c r="J1757" s="143">
        <v>14.57</v>
      </c>
    </row>
    <row r="1758" spans="1:10" x14ac:dyDescent="0.3">
      <c r="A1758" s="142"/>
      <c r="B1758" s="142"/>
      <c r="C1758" s="142"/>
      <c r="D1758" s="142"/>
      <c r="E1758" s="142" t="s">
        <v>198</v>
      </c>
      <c r="F1758" s="143">
        <v>142.69</v>
      </c>
      <c r="G1758" s="142"/>
      <c r="H1758" s="167" t="s">
        <v>199</v>
      </c>
      <c r="I1758" s="167"/>
      <c r="J1758" s="143">
        <v>713.48</v>
      </c>
    </row>
    <row r="1759" spans="1:10" ht="27" thickBot="1" x14ac:dyDescent="0.35">
      <c r="A1759" s="125"/>
      <c r="B1759" s="125"/>
      <c r="C1759" s="125"/>
      <c r="D1759" s="125"/>
      <c r="E1759" s="125"/>
      <c r="F1759" s="125"/>
      <c r="G1759" s="125" t="s">
        <v>202</v>
      </c>
      <c r="H1759" s="144">
        <v>6</v>
      </c>
      <c r="I1759" s="125" t="s">
        <v>203</v>
      </c>
      <c r="J1759" s="127">
        <v>4280.88</v>
      </c>
    </row>
    <row r="1760" spans="1:10" ht="14.4" thickTop="1" x14ac:dyDescent="0.3">
      <c r="A1760" s="145"/>
      <c r="B1760" s="145"/>
      <c r="C1760" s="145"/>
      <c r="D1760" s="145"/>
      <c r="E1760" s="145"/>
      <c r="F1760" s="145"/>
      <c r="G1760" s="145"/>
      <c r="H1760" s="145"/>
      <c r="I1760" s="145"/>
      <c r="J1760" s="145"/>
    </row>
    <row r="1761" spans="1:10" x14ac:dyDescent="0.3">
      <c r="A1761" s="128" t="s">
        <v>947</v>
      </c>
      <c r="B1761" s="129" t="s">
        <v>1</v>
      </c>
      <c r="C1761" s="128" t="s">
        <v>2</v>
      </c>
      <c r="D1761" s="128" t="s">
        <v>3</v>
      </c>
      <c r="E1761" s="169" t="s">
        <v>122</v>
      </c>
      <c r="F1761" s="169"/>
      <c r="G1761" s="130" t="s">
        <v>4</v>
      </c>
      <c r="H1761" s="129" t="s">
        <v>5</v>
      </c>
      <c r="I1761" s="129" t="s">
        <v>6</v>
      </c>
      <c r="J1761" s="129" t="s">
        <v>8</v>
      </c>
    </row>
    <row r="1762" spans="1:10" ht="26.4" x14ac:dyDescent="0.3">
      <c r="A1762" s="117" t="s">
        <v>123</v>
      </c>
      <c r="B1762" s="118" t="s">
        <v>386</v>
      </c>
      <c r="C1762" s="117" t="s">
        <v>9</v>
      </c>
      <c r="D1762" s="117" t="s">
        <v>387</v>
      </c>
      <c r="E1762" s="171" t="s">
        <v>263</v>
      </c>
      <c r="F1762" s="171"/>
      <c r="G1762" s="119" t="s">
        <v>133</v>
      </c>
      <c r="H1762" s="131">
        <v>1</v>
      </c>
      <c r="I1762" s="120">
        <v>508.48</v>
      </c>
      <c r="J1762" s="120">
        <v>508.48</v>
      </c>
    </row>
    <row r="1763" spans="1:10" ht="26.4" x14ac:dyDescent="0.3">
      <c r="A1763" s="132" t="s">
        <v>124</v>
      </c>
      <c r="B1763" s="133" t="s">
        <v>468</v>
      </c>
      <c r="C1763" s="132" t="s">
        <v>9</v>
      </c>
      <c r="D1763" s="132" t="s">
        <v>469</v>
      </c>
      <c r="E1763" s="172" t="s">
        <v>263</v>
      </c>
      <c r="F1763" s="172"/>
      <c r="G1763" s="134" t="s">
        <v>133</v>
      </c>
      <c r="H1763" s="135">
        <v>1</v>
      </c>
      <c r="I1763" s="136">
        <v>73.27</v>
      </c>
      <c r="J1763" s="136">
        <v>73.27</v>
      </c>
    </row>
    <row r="1764" spans="1:10" ht="26.4" x14ac:dyDescent="0.3">
      <c r="A1764" s="132" t="s">
        <v>124</v>
      </c>
      <c r="B1764" s="133" t="s">
        <v>276</v>
      </c>
      <c r="C1764" s="132" t="s">
        <v>9</v>
      </c>
      <c r="D1764" s="132" t="s">
        <v>277</v>
      </c>
      <c r="E1764" s="172" t="s">
        <v>263</v>
      </c>
      <c r="F1764" s="172"/>
      <c r="G1764" s="134" t="s">
        <v>133</v>
      </c>
      <c r="H1764" s="135">
        <v>1</v>
      </c>
      <c r="I1764" s="136">
        <v>207.28</v>
      </c>
      <c r="J1764" s="136">
        <v>207.28</v>
      </c>
    </row>
    <row r="1765" spans="1:10" ht="26.4" x14ac:dyDescent="0.3">
      <c r="A1765" s="132" t="s">
        <v>124</v>
      </c>
      <c r="B1765" s="133" t="s">
        <v>470</v>
      </c>
      <c r="C1765" s="132" t="s">
        <v>9</v>
      </c>
      <c r="D1765" s="132" t="s">
        <v>471</v>
      </c>
      <c r="E1765" s="172" t="s">
        <v>263</v>
      </c>
      <c r="F1765" s="172"/>
      <c r="G1765" s="134" t="s">
        <v>133</v>
      </c>
      <c r="H1765" s="135">
        <v>1</v>
      </c>
      <c r="I1765" s="136">
        <v>227.93</v>
      </c>
      <c r="J1765" s="136">
        <v>227.93</v>
      </c>
    </row>
    <row r="1766" spans="1:10" ht="26.4" x14ac:dyDescent="0.3">
      <c r="A1766" s="142"/>
      <c r="B1766" s="142"/>
      <c r="C1766" s="142"/>
      <c r="D1766" s="142"/>
      <c r="E1766" s="142" t="s">
        <v>195</v>
      </c>
      <c r="F1766" s="143">
        <v>21.91</v>
      </c>
      <c r="G1766" s="142" t="s">
        <v>196</v>
      </c>
      <c r="H1766" s="143">
        <v>0</v>
      </c>
      <c r="I1766" s="142" t="s">
        <v>197</v>
      </c>
      <c r="J1766" s="143">
        <v>21.91</v>
      </c>
    </row>
    <row r="1767" spans="1:10" x14ac:dyDescent="0.3">
      <c r="A1767" s="142"/>
      <c r="B1767" s="142"/>
      <c r="C1767" s="142"/>
      <c r="D1767" s="142"/>
      <c r="E1767" s="142" t="s">
        <v>198</v>
      </c>
      <c r="F1767" s="143">
        <v>127.12</v>
      </c>
      <c r="G1767" s="142"/>
      <c r="H1767" s="167" t="s">
        <v>199</v>
      </c>
      <c r="I1767" s="167"/>
      <c r="J1767" s="143">
        <v>635.6</v>
      </c>
    </row>
    <row r="1768" spans="1:10" ht="27" thickBot="1" x14ac:dyDescent="0.35">
      <c r="A1768" s="125"/>
      <c r="B1768" s="125"/>
      <c r="C1768" s="125"/>
      <c r="D1768" s="125"/>
      <c r="E1768" s="125"/>
      <c r="F1768" s="125"/>
      <c r="G1768" s="125" t="s">
        <v>202</v>
      </c>
      <c r="H1768" s="144">
        <v>4</v>
      </c>
      <c r="I1768" s="125" t="s">
        <v>203</v>
      </c>
      <c r="J1768" s="127">
        <v>2542.4</v>
      </c>
    </row>
    <row r="1769" spans="1:10" ht="14.4" thickTop="1" x14ac:dyDescent="0.3">
      <c r="A1769" s="145"/>
      <c r="B1769" s="145"/>
      <c r="C1769" s="145"/>
      <c r="D1769" s="145"/>
      <c r="E1769" s="145"/>
      <c r="F1769" s="145"/>
      <c r="G1769" s="145"/>
      <c r="H1769" s="145"/>
      <c r="I1769" s="145"/>
      <c r="J1769" s="145"/>
    </row>
    <row r="1770" spans="1:10" x14ac:dyDescent="0.3">
      <c r="A1770" s="128" t="s">
        <v>948</v>
      </c>
      <c r="B1770" s="129" t="s">
        <v>1</v>
      </c>
      <c r="C1770" s="128" t="s">
        <v>2</v>
      </c>
      <c r="D1770" s="128" t="s">
        <v>3</v>
      </c>
      <c r="E1770" s="169" t="s">
        <v>122</v>
      </c>
      <c r="F1770" s="169"/>
      <c r="G1770" s="130" t="s">
        <v>4</v>
      </c>
      <c r="H1770" s="129" t="s">
        <v>5</v>
      </c>
      <c r="I1770" s="129" t="s">
        <v>6</v>
      </c>
      <c r="J1770" s="129" t="s">
        <v>8</v>
      </c>
    </row>
    <row r="1771" spans="1:10" ht="26.4" x14ac:dyDescent="0.3">
      <c r="A1771" s="117" t="s">
        <v>123</v>
      </c>
      <c r="B1771" s="118" t="s">
        <v>472</v>
      </c>
      <c r="C1771" s="117" t="s">
        <v>9</v>
      </c>
      <c r="D1771" s="117" t="s">
        <v>473</v>
      </c>
      <c r="E1771" s="171" t="s">
        <v>263</v>
      </c>
      <c r="F1771" s="171"/>
      <c r="G1771" s="119" t="s">
        <v>133</v>
      </c>
      <c r="H1771" s="131">
        <v>1</v>
      </c>
      <c r="I1771" s="120">
        <v>107.44</v>
      </c>
      <c r="J1771" s="120">
        <v>107.44</v>
      </c>
    </row>
    <row r="1772" spans="1:10" ht="26.4" x14ac:dyDescent="0.3">
      <c r="A1772" s="132" t="s">
        <v>124</v>
      </c>
      <c r="B1772" s="133" t="s">
        <v>136</v>
      </c>
      <c r="C1772" s="132" t="s">
        <v>9</v>
      </c>
      <c r="D1772" s="132" t="s">
        <v>137</v>
      </c>
      <c r="E1772" s="172" t="s">
        <v>225</v>
      </c>
      <c r="F1772" s="172"/>
      <c r="G1772" s="134" t="s">
        <v>127</v>
      </c>
      <c r="H1772" s="135">
        <v>0.1525</v>
      </c>
      <c r="I1772" s="136">
        <v>23.9</v>
      </c>
      <c r="J1772" s="136">
        <v>3.64</v>
      </c>
    </row>
    <row r="1773" spans="1:10" ht="26.4" x14ac:dyDescent="0.3">
      <c r="A1773" s="132" t="s">
        <v>124</v>
      </c>
      <c r="B1773" s="133" t="s">
        <v>125</v>
      </c>
      <c r="C1773" s="132" t="s">
        <v>9</v>
      </c>
      <c r="D1773" s="132" t="s">
        <v>126</v>
      </c>
      <c r="E1773" s="172" t="s">
        <v>225</v>
      </c>
      <c r="F1773" s="172"/>
      <c r="G1773" s="134" t="s">
        <v>127</v>
      </c>
      <c r="H1773" s="135">
        <v>4.8099999999999997E-2</v>
      </c>
      <c r="I1773" s="136">
        <v>19.61</v>
      </c>
      <c r="J1773" s="136">
        <v>0.94</v>
      </c>
    </row>
    <row r="1774" spans="1:10" x14ac:dyDescent="0.3">
      <c r="A1774" s="137" t="s">
        <v>128</v>
      </c>
      <c r="B1774" s="138" t="s">
        <v>466</v>
      </c>
      <c r="C1774" s="137" t="s">
        <v>9</v>
      </c>
      <c r="D1774" s="137" t="s">
        <v>467</v>
      </c>
      <c r="E1774" s="173" t="s">
        <v>129</v>
      </c>
      <c r="F1774" s="173"/>
      <c r="G1774" s="139" t="s">
        <v>133</v>
      </c>
      <c r="H1774" s="140">
        <v>2.1000000000000001E-2</v>
      </c>
      <c r="I1774" s="141">
        <v>2</v>
      </c>
      <c r="J1774" s="141">
        <v>0.04</v>
      </c>
    </row>
    <row r="1775" spans="1:10" ht="26.4" x14ac:dyDescent="0.3">
      <c r="A1775" s="137" t="s">
        <v>128</v>
      </c>
      <c r="B1775" s="138" t="s">
        <v>1444</v>
      </c>
      <c r="C1775" s="137" t="s">
        <v>9</v>
      </c>
      <c r="D1775" s="137" t="s">
        <v>1445</v>
      </c>
      <c r="E1775" s="173" t="s">
        <v>129</v>
      </c>
      <c r="F1775" s="173"/>
      <c r="G1775" s="139" t="s">
        <v>133</v>
      </c>
      <c r="H1775" s="140">
        <v>1</v>
      </c>
      <c r="I1775" s="141">
        <v>102.82</v>
      </c>
      <c r="J1775" s="141">
        <v>102.82</v>
      </c>
    </row>
    <row r="1776" spans="1:10" ht="26.4" x14ac:dyDescent="0.3">
      <c r="A1776" s="142"/>
      <c r="B1776" s="142"/>
      <c r="C1776" s="142"/>
      <c r="D1776" s="142"/>
      <c r="E1776" s="142" t="s">
        <v>195</v>
      </c>
      <c r="F1776" s="143">
        <v>3.62</v>
      </c>
      <c r="G1776" s="142" t="s">
        <v>196</v>
      </c>
      <c r="H1776" s="143">
        <v>0</v>
      </c>
      <c r="I1776" s="142" t="s">
        <v>197</v>
      </c>
      <c r="J1776" s="143">
        <v>3.62</v>
      </c>
    </row>
    <row r="1777" spans="1:10" x14ac:dyDescent="0.3">
      <c r="A1777" s="142"/>
      <c r="B1777" s="142"/>
      <c r="C1777" s="142"/>
      <c r="D1777" s="142"/>
      <c r="E1777" s="142" t="s">
        <v>198</v>
      </c>
      <c r="F1777" s="143">
        <v>26.86</v>
      </c>
      <c r="G1777" s="142"/>
      <c r="H1777" s="167" t="s">
        <v>199</v>
      </c>
      <c r="I1777" s="167"/>
      <c r="J1777" s="143">
        <v>134.30000000000001</v>
      </c>
    </row>
    <row r="1778" spans="1:10" ht="27" thickBot="1" x14ac:dyDescent="0.35">
      <c r="A1778" s="125"/>
      <c r="B1778" s="125"/>
      <c r="C1778" s="125"/>
      <c r="D1778" s="125"/>
      <c r="E1778" s="125"/>
      <c r="F1778" s="125"/>
      <c r="G1778" s="125" t="s">
        <v>202</v>
      </c>
      <c r="H1778" s="144">
        <v>4</v>
      </c>
      <c r="I1778" s="125" t="s">
        <v>203</v>
      </c>
      <c r="J1778" s="127">
        <v>537.20000000000005</v>
      </c>
    </row>
    <row r="1779" spans="1:10" ht="14.4" thickTop="1" x14ac:dyDescent="0.3">
      <c r="A1779" s="145"/>
      <c r="B1779" s="145"/>
      <c r="C1779" s="145"/>
      <c r="D1779" s="145"/>
      <c r="E1779" s="145"/>
      <c r="F1779" s="145"/>
      <c r="G1779" s="145"/>
      <c r="H1779" s="145"/>
      <c r="I1779" s="145"/>
      <c r="J1779" s="145"/>
    </row>
    <row r="1780" spans="1:10" x14ac:dyDescent="0.3">
      <c r="A1780" s="128" t="s">
        <v>949</v>
      </c>
      <c r="B1780" s="129" t="s">
        <v>1</v>
      </c>
      <c r="C1780" s="128" t="s">
        <v>2</v>
      </c>
      <c r="D1780" s="128" t="s">
        <v>3</v>
      </c>
      <c r="E1780" s="169" t="s">
        <v>122</v>
      </c>
      <c r="F1780" s="169"/>
      <c r="G1780" s="130" t="s">
        <v>4</v>
      </c>
      <c r="H1780" s="129" t="s">
        <v>5</v>
      </c>
      <c r="I1780" s="129" t="s">
        <v>6</v>
      </c>
      <c r="J1780" s="129" t="s">
        <v>8</v>
      </c>
    </row>
    <row r="1781" spans="1:10" ht="26.4" x14ac:dyDescent="0.3">
      <c r="A1781" s="117" t="s">
        <v>123</v>
      </c>
      <c r="B1781" s="118" t="s">
        <v>388</v>
      </c>
      <c r="C1781" s="117" t="s">
        <v>9</v>
      </c>
      <c r="D1781" s="117" t="s">
        <v>389</v>
      </c>
      <c r="E1781" s="171" t="s">
        <v>263</v>
      </c>
      <c r="F1781" s="171"/>
      <c r="G1781" s="119" t="s">
        <v>133</v>
      </c>
      <c r="H1781" s="131">
        <v>1</v>
      </c>
      <c r="I1781" s="120">
        <v>651.46</v>
      </c>
      <c r="J1781" s="120">
        <v>651.46</v>
      </c>
    </row>
    <row r="1782" spans="1:10" ht="26.4" x14ac:dyDescent="0.3">
      <c r="A1782" s="132" t="s">
        <v>124</v>
      </c>
      <c r="B1782" s="133" t="s">
        <v>278</v>
      </c>
      <c r="C1782" s="132" t="s">
        <v>9</v>
      </c>
      <c r="D1782" s="132" t="s">
        <v>279</v>
      </c>
      <c r="E1782" s="172" t="s">
        <v>225</v>
      </c>
      <c r="F1782" s="172"/>
      <c r="G1782" s="134" t="s">
        <v>127</v>
      </c>
      <c r="H1782" s="135">
        <v>1.4944</v>
      </c>
      <c r="I1782" s="136">
        <v>24.49</v>
      </c>
      <c r="J1782" s="136">
        <v>36.590000000000003</v>
      </c>
    </row>
    <row r="1783" spans="1:10" ht="26.4" x14ac:dyDescent="0.3">
      <c r="A1783" s="132" t="s">
        <v>124</v>
      </c>
      <c r="B1783" s="133" t="s">
        <v>125</v>
      </c>
      <c r="C1783" s="132" t="s">
        <v>9</v>
      </c>
      <c r="D1783" s="132" t="s">
        <v>126</v>
      </c>
      <c r="E1783" s="172" t="s">
        <v>225</v>
      </c>
      <c r="F1783" s="172"/>
      <c r="G1783" s="134" t="s">
        <v>127</v>
      </c>
      <c r="H1783" s="135">
        <v>0.98340000000000005</v>
      </c>
      <c r="I1783" s="136">
        <v>19.61</v>
      </c>
      <c r="J1783" s="136">
        <v>19.28</v>
      </c>
    </row>
    <row r="1784" spans="1:10" x14ac:dyDescent="0.3">
      <c r="A1784" s="137" t="s">
        <v>128</v>
      </c>
      <c r="B1784" s="138" t="s">
        <v>474</v>
      </c>
      <c r="C1784" s="137" t="s">
        <v>9</v>
      </c>
      <c r="D1784" s="137" t="s">
        <v>475</v>
      </c>
      <c r="E1784" s="173" t="s">
        <v>129</v>
      </c>
      <c r="F1784" s="173"/>
      <c r="G1784" s="139" t="s">
        <v>135</v>
      </c>
      <c r="H1784" s="140">
        <v>0.52280000000000004</v>
      </c>
      <c r="I1784" s="141">
        <v>34.159999999999997</v>
      </c>
      <c r="J1784" s="141">
        <v>17.850000000000001</v>
      </c>
    </row>
    <row r="1785" spans="1:10" ht="26.4" x14ac:dyDescent="0.3">
      <c r="A1785" s="137" t="s">
        <v>128</v>
      </c>
      <c r="B1785" s="138" t="s">
        <v>280</v>
      </c>
      <c r="C1785" s="137" t="s">
        <v>9</v>
      </c>
      <c r="D1785" s="137" t="s">
        <v>281</v>
      </c>
      <c r="E1785" s="173" t="s">
        <v>129</v>
      </c>
      <c r="F1785" s="173"/>
      <c r="G1785" s="139" t="s">
        <v>133</v>
      </c>
      <c r="H1785" s="140">
        <v>6</v>
      </c>
      <c r="I1785" s="141">
        <v>0.67</v>
      </c>
      <c r="J1785" s="141">
        <v>4.0199999999999996</v>
      </c>
    </row>
    <row r="1786" spans="1:10" ht="26.4" x14ac:dyDescent="0.3">
      <c r="A1786" s="137" t="s">
        <v>128</v>
      </c>
      <c r="B1786" s="138" t="s">
        <v>476</v>
      </c>
      <c r="C1786" s="137" t="s">
        <v>9</v>
      </c>
      <c r="D1786" s="137" t="s">
        <v>477</v>
      </c>
      <c r="E1786" s="173" t="s">
        <v>129</v>
      </c>
      <c r="F1786" s="173"/>
      <c r="G1786" s="139" t="s">
        <v>10</v>
      </c>
      <c r="H1786" s="140">
        <v>1.0049999999999999</v>
      </c>
      <c r="I1786" s="141">
        <v>528.29999999999995</v>
      </c>
      <c r="J1786" s="141">
        <v>530.94000000000005</v>
      </c>
    </row>
    <row r="1787" spans="1:10" x14ac:dyDescent="0.3">
      <c r="A1787" s="137" t="s">
        <v>128</v>
      </c>
      <c r="B1787" s="138" t="s">
        <v>270</v>
      </c>
      <c r="C1787" s="137" t="s">
        <v>9</v>
      </c>
      <c r="D1787" s="137" t="s">
        <v>271</v>
      </c>
      <c r="E1787" s="173" t="s">
        <v>129</v>
      </c>
      <c r="F1787" s="173"/>
      <c r="G1787" s="139" t="s">
        <v>135</v>
      </c>
      <c r="H1787" s="140">
        <v>2.1100000000000001E-2</v>
      </c>
      <c r="I1787" s="141">
        <v>106.35</v>
      </c>
      <c r="J1787" s="141">
        <v>2.2400000000000002</v>
      </c>
    </row>
    <row r="1788" spans="1:10" ht="26.4" x14ac:dyDescent="0.3">
      <c r="A1788" s="137" t="s">
        <v>128</v>
      </c>
      <c r="B1788" s="138" t="s">
        <v>478</v>
      </c>
      <c r="C1788" s="137" t="s">
        <v>9</v>
      </c>
      <c r="D1788" s="137" t="s">
        <v>479</v>
      </c>
      <c r="E1788" s="173" t="s">
        <v>129</v>
      </c>
      <c r="F1788" s="173"/>
      <c r="G1788" s="139" t="s">
        <v>133</v>
      </c>
      <c r="H1788" s="140">
        <v>2</v>
      </c>
      <c r="I1788" s="141">
        <v>20.27</v>
      </c>
      <c r="J1788" s="141">
        <v>40.54</v>
      </c>
    </row>
    <row r="1789" spans="1:10" ht="26.4" x14ac:dyDescent="0.3">
      <c r="A1789" s="142"/>
      <c r="B1789" s="142"/>
      <c r="C1789" s="142"/>
      <c r="D1789" s="142"/>
      <c r="E1789" s="142" t="s">
        <v>195</v>
      </c>
      <c r="F1789" s="143">
        <v>42.78</v>
      </c>
      <c r="G1789" s="142" t="s">
        <v>196</v>
      </c>
      <c r="H1789" s="143">
        <v>0</v>
      </c>
      <c r="I1789" s="142" t="s">
        <v>197</v>
      </c>
      <c r="J1789" s="143">
        <v>42.78</v>
      </c>
    </row>
    <row r="1790" spans="1:10" x14ac:dyDescent="0.3">
      <c r="A1790" s="142"/>
      <c r="B1790" s="142"/>
      <c r="C1790" s="142"/>
      <c r="D1790" s="142"/>
      <c r="E1790" s="142" t="s">
        <v>198</v>
      </c>
      <c r="F1790" s="143">
        <v>162.86000000000001</v>
      </c>
      <c r="G1790" s="142"/>
      <c r="H1790" s="167" t="s">
        <v>199</v>
      </c>
      <c r="I1790" s="167"/>
      <c r="J1790" s="143">
        <v>814.32</v>
      </c>
    </row>
    <row r="1791" spans="1:10" ht="27" thickBot="1" x14ac:dyDescent="0.35">
      <c r="A1791" s="125"/>
      <c r="B1791" s="125"/>
      <c r="C1791" s="125"/>
      <c r="D1791" s="125"/>
      <c r="E1791" s="125"/>
      <c r="F1791" s="125"/>
      <c r="G1791" s="125" t="s">
        <v>202</v>
      </c>
      <c r="H1791" s="144">
        <v>4</v>
      </c>
      <c r="I1791" s="125" t="s">
        <v>203</v>
      </c>
      <c r="J1791" s="127">
        <v>3257.28</v>
      </c>
    </row>
    <row r="1792" spans="1:10" ht="14.4" thickTop="1" x14ac:dyDescent="0.3">
      <c r="A1792" s="145"/>
      <c r="B1792" s="145"/>
      <c r="C1792" s="145"/>
      <c r="D1792" s="145"/>
      <c r="E1792" s="145"/>
      <c r="F1792" s="145"/>
      <c r="G1792" s="145"/>
      <c r="H1792" s="145"/>
      <c r="I1792" s="145"/>
      <c r="J1792" s="145"/>
    </row>
    <row r="1793" spans="1:10" x14ac:dyDescent="0.3">
      <c r="A1793" s="128" t="s">
        <v>950</v>
      </c>
      <c r="B1793" s="129" t="s">
        <v>1</v>
      </c>
      <c r="C1793" s="128" t="s">
        <v>2</v>
      </c>
      <c r="D1793" s="128" t="s">
        <v>3</v>
      </c>
      <c r="E1793" s="169" t="s">
        <v>122</v>
      </c>
      <c r="F1793" s="169"/>
      <c r="G1793" s="130" t="s">
        <v>4</v>
      </c>
      <c r="H1793" s="129" t="s">
        <v>5</v>
      </c>
      <c r="I1793" s="129" t="s">
        <v>6</v>
      </c>
      <c r="J1793" s="129" t="s">
        <v>8</v>
      </c>
    </row>
    <row r="1794" spans="1:10" ht="26.4" x14ac:dyDescent="0.3">
      <c r="A1794" s="117" t="s">
        <v>123</v>
      </c>
      <c r="B1794" s="118" t="s">
        <v>951</v>
      </c>
      <c r="C1794" s="117" t="s">
        <v>9</v>
      </c>
      <c r="D1794" s="117" t="s">
        <v>952</v>
      </c>
      <c r="E1794" s="171" t="s">
        <v>480</v>
      </c>
      <c r="F1794" s="171"/>
      <c r="G1794" s="119" t="s">
        <v>10</v>
      </c>
      <c r="H1794" s="131">
        <v>1</v>
      </c>
      <c r="I1794" s="120">
        <v>176.04</v>
      </c>
      <c r="J1794" s="120">
        <v>176.04</v>
      </c>
    </row>
    <row r="1795" spans="1:10" ht="26.4" x14ac:dyDescent="0.3">
      <c r="A1795" s="132" t="s">
        <v>124</v>
      </c>
      <c r="B1795" s="133" t="s">
        <v>282</v>
      </c>
      <c r="C1795" s="132" t="s">
        <v>9</v>
      </c>
      <c r="D1795" s="132" t="s">
        <v>1248</v>
      </c>
      <c r="E1795" s="172" t="s">
        <v>225</v>
      </c>
      <c r="F1795" s="172"/>
      <c r="G1795" s="134" t="s">
        <v>127</v>
      </c>
      <c r="H1795" s="135">
        <v>1.365</v>
      </c>
      <c r="I1795" s="136">
        <v>19.37</v>
      </c>
      <c r="J1795" s="136">
        <v>26.44</v>
      </c>
    </row>
    <row r="1796" spans="1:10" ht="26.4" x14ac:dyDescent="0.3">
      <c r="A1796" s="132" t="s">
        <v>124</v>
      </c>
      <c r="B1796" s="133" t="s">
        <v>125</v>
      </c>
      <c r="C1796" s="132" t="s">
        <v>9</v>
      </c>
      <c r="D1796" s="132" t="s">
        <v>126</v>
      </c>
      <c r="E1796" s="172" t="s">
        <v>225</v>
      </c>
      <c r="F1796" s="172"/>
      <c r="G1796" s="134" t="s">
        <v>127</v>
      </c>
      <c r="H1796" s="135">
        <v>0.68200000000000005</v>
      </c>
      <c r="I1796" s="136">
        <v>19.61</v>
      </c>
      <c r="J1796" s="136">
        <v>13.37</v>
      </c>
    </row>
    <row r="1797" spans="1:10" ht="26.4" x14ac:dyDescent="0.3">
      <c r="A1797" s="132" t="s">
        <v>124</v>
      </c>
      <c r="B1797" s="133" t="s">
        <v>481</v>
      </c>
      <c r="C1797" s="132" t="s">
        <v>9</v>
      </c>
      <c r="D1797" s="132" t="s">
        <v>482</v>
      </c>
      <c r="E1797" s="172" t="s">
        <v>226</v>
      </c>
      <c r="F1797" s="172"/>
      <c r="G1797" s="134" t="s">
        <v>153</v>
      </c>
      <c r="H1797" s="135">
        <v>3.5999999999999997E-2</v>
      </c>
      <c r="I1797" s="136">
        <v>25.42</v>
      </c>
      <c r="J1797" s="136">
        <v>0.91</v>
      </c>
    </row>
    <row r="1798" spans="1:10" ht="26.4" x14ac:dyDescent="0.3">
      <c r="A1798" s="132" t="s">
        <v>124</v>
      </c>
      <c r="B1798" s="133" t="s">
        <v>483</v>
      </c>
      <c r="C1798" s="132" t="s">
        <v>9</v>
      </c>
      <c r="D1798" s="132" t="s">
        <v>484</v>
      </c>
      <c r="E1798" s="172" t="s">
        <v>226</v>
      </c>
      <c r="F1798" s="172"/>
      <c r="G1798" s="134" t="s">
        <v>154</v>
      </c>
      <c r="H1798" s="135">
        <v>1.329</v>
      </c>
      <c r="I1798" s="136">
        <v>24.32</v>
      </c>
      <c r="J1798" s="136">
        <v>32.32</v>
      </c>
    </row>
    <row r="1799" spans="1:10" ht="26.4" x14ac:dyDescent="0.3">
      <c r="A1799" s="137" t="s">
        <v>128</v>
      </c>
      <c r="B1799" s="138" t="s">
        <v>1446</v>
      </c>
      <c r="C1799" s="137" t="s">
        <v>9</v>
      </c>
      <c r="D1799" s="137" t="s">
        <v>1447</v>
      </c>
      <c r="E1799" s="173" t="s">
        <v>129</v>
      </c>
      <c r="F1799" s="173"/>
      <c r="G1799" s="139" t="s">
        <v>10</v>
      </c>
      <c r="H1799" s="140">
        <v>1</v>
      </c>
      <c r="I1799" s="141">
        <v>103</v>
      </c>
      <c r="J1799" s="141">
        <v>103</v>
      </c>
    </row>
    <row r="1800" spans="1:10" ht="26.4" x14ac:dyDescent="0.3">
      <c r="A1800" s="142"/>
      <c r="B1800" s="142"/>
      <c r="C1800" s="142"/>
      <c r="D1800" s="142"/>
      <c r="E1800" s="142" t="s">
        <v>195</v>
      </c>
      <c r="F1800" s="143">
        <v>57.97</v>
      </c>
      <c r="G1800" s="142" t="s">
        <v>196</v>
      </c>
      <c r="H1800" s="143">
        <v>0</v>
      </c>
      <c r="I1800" s="142" t="s">
        <v>197</v>
      </c>
      <c r="J1800" s="143">
        <v>57.97</v>
      </c>
    </row>
    <row r="1801" spans="1:10" x14ac:dyDescent="0.3">
      <c r="A1801" s="142"/>
      <c r="B1801" s="142"/>
      <c r="C1801" s="142"/>
      <c r="D1801" s="142"/>
      <c r="E1801" s="142" t="s">
        <v>198</v>
      </c>
      <c r="F1801" s="143">
        <v>44.01</v>
      </c>
      <c r="G1801" s="142"/>
      <c r="H1801" s="167" t="s">
        <v>199</v>
      </c>
      <c r="I1801" s="167"/>
      <c r="J1801" s="143">
        <v>220.05</v>
      </c>
    </row>
    <row r="1802" spans="1:10" ht="27" thickBot="1" x14ac:dyDescent="0.35">
      <c r="A1802" s="125"/>
      <c r="B1802" s="125"/>
      <c r="C1802" s="125"/>
      <c r="D1802" s="125"/>
      <c r="E1802" s="125"/>
      <c r="F1802" s="125"/>
      <c r="G1802" s="125" t="s">
        <v>202</v>
      </c>
      <c r="H1802" s="144">
        <v>8.4</v>
      </c>
      <c r="I1802" s="125" t="s">
        <v>203</v>
      </c>
      <c r="J1802" s="127">
        <v>1848.42</v>
      </c>
    </row>
    <row r="1803" spans="1:10" ht="14.4" thickTop="1" x14ac:dyDescent="0.3">
      <c r="A1803" s="145"/>
      <c r="B1803" s="145"/>
      <c r="C1803" s="145"/>
      <c r="D1803" s="145"/>
      <c r="E1803" s="145"/>
      <c r="F1803" s="145"/>
      <c r="G1803" s="145"/>
      <c r="H1803" s="145"/>
      <c r="I1803" s="145"/>
      <c r="J1803" s="145"/>
    </row>
    <row r="1804" spans="1:10" x14ac:dyDescent="0.3">
      <c r="A1804" s="128" t="s">
        <v>953</v>
      </c>
      <c r="B1804" s="129" t="s">
        <v>1</v>
      </c>
      <c r="C1804" s="128" t="s">
        <v>2</v>
      </c>
      <c r="D1804" s="128" t="s">
        <v>3</v>
      </c>
      <c r="E1804" s="169" t="s">
        <v>122</v>
      </c>
      <c r="F1804" s="169"/>
      <c r="G1804" s="130" t="s">
        <v>4</v>
      </c>
      <c r="H1804" s="129" t="s">
        <v>5</v>
      </c>
      <c r="I1804" s="129" t="s">
        <v>6</v>
      </c>
      <c r="J1804" s="129" t="s">
        <v>8</v>
      </c>
    </row>
    <row r="1805" spans="1:10" ht="26.4" x14ac:dyDescent="0.3">
      <c r="A1805" s="117" t="s">
        <v>123</v>
      </c>
      <c r="B1805" s="118" t="s">
        <v>954</v>
      </c>
      <c r="C1805" s="117" t="s">
        <v>9</v>
      </c>
      <c r="D1805" s="117" t="s">
        <v>955</v>
      </c>
      <c r="E1805" s="171" t="s">
        <v>263</v>
      </c>
      <c r="F1805" s="171"/>
      <c r="G1805" s="119" t="s">
        <v>133</v>
      </c>
      <c r="H1805" s="131">
        <v>1</v>
      </c>
      <c r="I1805" s="120">
        <v>307.16000000000003</v>
      </c>
      <c r="J1805" s="120">
        <v>307.16000000000003</v>
      </c>
    </row>
    <row r="1806" spans="1:10" ht="26.4" x14ac:dyDescent="0.3">
      <c r="A1806" s="132" t="s">
        <v>124</v>
      </c>
      <c r="B1806" s="133" t="s">
        <v>136</v>
      </c>
      <c r="C1806" s="132" t="s">
        <v>9</v>
      </c>
      <c r="D1806" s="132" t="s">
        <v>137</v>
      </c>
      <c r="E1806" s="172" t="s">
        <v>225</v>
      </c>
      <c r="F1806" s="172"/>
      <c r="G1806" s="134" t="s">
        <v>127</v>
      </c>
      <c r="H1806" s="135">
        <v>0.87880000000000003</v>
      </c>
      <c r="I1806" s="136">
        <v>23.9</v>
      </c>
      <c r="J1806" s="136">
        <v>21</v>
      </c>
    </row>
    <row r="1807" spans="1:10" ht="26.4" x14ac:dyDescent="0.3">
      <c r="A1807" s="132" t="s">
        <v>124</v>
      </c>
      <c r="B1807" s="133" t="s">
        <v>125</v>
      </c>
      <c r="C1807" s="132" t="s">
        <v>9</v>
      </c>
      <c r="D1807" s="132" t="s">
        <v>126</v>
      </c>
      <c r="E1807" s="172" t="s">
        <v>225</v>
      </c>
      <c r="F1807" s="172"/>
      <c r="G1807" s="134" t="s">
        <v>127</v>
      </c>
      <c r="H1807" s="135">
        <v>0.44429999999999997</v>
      </c>
      <c r="I1807" s="136">
        <v>19.61</v>
      </c>
      <c r="J1807" s="136">
        <v>8.7100000000000009</v>
      </c>
    </row>
    <row r="1808" spans="1:10" ht="26.4" x14ac:dyDescent="0.3">
      <c r="A1808" s="137" t="s">
        <v>128</v>
      </c>
      <c r="B1808" s="138" t="s">
        <v>274</v>
      </c>
      <c r="C1808" s="137" t="s">
        <v>9</v>
      </c>
      <c r="D1808" s="137" t="s">
        <v>275</v>
      </c>
      <c r="E1808" s="173" t="s">
        <v>129</v>
      </c>
      <c r="F1808" s="173"/>
      <c r="G1808" s="139" t="s">
        <v>133</v>
      </c>
      <c r="H1808" s="140">
        <v>6</v>
      </c>
      <c r="I1808" s="141">
        <v>15.4</v>
      </c>
      <c r="J1808" s="141">
        <v>92.4</v>
      </c>
    </row>
    <row r="1809" spans="1:10" x14ac:dyDescent="0.3">
      <c r="A1809" s="137" t="s">
        <v>128</v>
      </c>
      <c r="B1809" s="138" t="s">
        <v>1448</v>
      </c>
      <c r="C1809" s="137" t="s">
        <v>9</v>
      </c>
      <c r="D1809" s="137" t="s">
        <v>1449</v>
      </c>
      <c r="E1809" s="173" t="s">
        <v>129</v>
      </c>
      <c r="F1809" s="173"/>
      <c r="G1809" s="139" t="s">
        <v>133</v>
      </c>
      <c r="H1809" s="140">
        <v>1</v>
      </c>
      <c r="I1809" s="141">
        <v>176.92</v>
      </c>
      <c r="J1809" s="141">
        <v>176.92</v>
      </c>
    </row>
    <row r="1810" spans="1:10" x14ac:dyDescent="0.3">
      <c r="A1810" s="137" t="s">
        <v>128</v>
      </c>
      <c r="B1810" s="138" t="s">
        <v>270</v>
      </c>
      <c r="C1810" s="137" t="s">
        <v>9</v>
      </c>
      <c r="D1810" s="137" t="s">
        <v>271</v>
      </c>
      <c r="E1810" s="173" t="s">
        <v>129</v>
      </c>
      <c r="F1810" s="173"/>
      <c r="G1810" s="139" t="s">
        <v>135</v>
      </c>
      <c r="H1810" s="140">
        <v>7.6499999999999999E-2</v>
      </c>
      <c r="I1810" s="141">
        <v>106.35</v>
      </c>
      <c r="J1810" s="141">
        <v>8.1300000000000008</v>
      </c>
    </row>
    <row r="1811" spans="1:10" ht="26.4" x14ac:dyDescent="0.3">
      <c r="A1811" s="142"/>
      <c r="B1811" s="142"/>
      <c r="C1811" s="142"/>
      <c r="D1811" s="142"/>
      <c r="E1811" s="142" t="s">
        <v>195</v>
      </c>
      <c r="F1811" s="143">
        <v>23.27</v>
      </c>
      <c r="G1811" s="142" t="s">
        <v>196</v>
      </c>
      <c r="H1811" s="143">
        <v>0</v>
      </c>
      <c r="I1811" s="142" t="s">
        <v>197</v>
      </c>
      <c r="J1811" s="143">
        <v>23.27</v>
      </c>
    </row>
    <row r="1812" spans="1:10" x14ac:dyDescent="0.3">
      <c r="A1812" s="142"/>
      <c r="B1812" s="142"/>
      <c r="C1812" s="142"/>
      <c r="D1812" s="142"/>
      <c r="E1812" s="142" t="s">
        <v>198</v>
      </c>
      <c r="F1812" s="143">
        <v>76.790000000000006</v>
      </c>
      <c r="G1812" s="142"/>
      <c r="H1812" s="167" t="s">
        <v>199</v>
      </c>
      <c r="I1812" s="167"/>
      <c r="J1812" s="143">
        <v>383.95</v>
      </c>
    </row>
    <row r="1813" spans="1:10" ht="27" thickBot="1" x14ac:dyDescent="0.35">
      <c r="A1813" s="125"/>
      <c r="B1813" s="125"/>
      <c r="C1813" s="125"/>
      <c r="D1813" s="125"/>
      <c r="E1813" s="125"/>
      <c r="F1813" s="125"/>
      <c r="G1813" s="125" t="s">
        <v>202</v>
      </c>
      <c r="H1813" s="144">
        <v>8</v>
      </c>
      <c r="I1813" s="125" t="s">
        <v>203</v>
      </c>
      <c r="J1813" s="127">
        <v>3071.6</v>
      </c>
    </row>
    <row r="1814" spans="1:10" ht="14.4" thickTop="1" x14ac:dyDescent="0.3">
      <c r="A1814" s="145"/>
      <c r="B1814" s="145"/>
      <c r="C1814" s="145"/>
      <c r="D1814" s="145"/>
      <c r="E1814" s="145"/>
      <c r="F1814" s="145"/>
      <c r="G1814" s="145"/>
      <c r="H1814" s="145"/>
      <c r="I1814" s="145"/>
      <c r="J1814" s="145"/>
    </row>
    <row r="1815" spans="1:10" x14ac:dyDescent="0.3">
      <c r="A1815" s="128" t="s">
        <v>956</v>
      </c>
      <c r="B1815" s="129" t="s">
        <v>1</v>
      </c>
      <c r="C1815" s="128" t="s">
        <v>2</v>
      </c>
      <c r="D1815" s="128" t="s">
        <v>3</v>
      </c>
      <c r="E1815" s="169" t="s">
        <v>122</v>
      </c>
      <c r="F1815" s="169"/>
      <c r="G1815" s="130" t="s">
        <v>4</v>
      </c>
      <c r="H1815" s="129" t="s">
        <v>5</v>
      </c>
      <c r="I1815" s="129" t="s">
        <v>6</v>
      </c>
      <c r="J1815" s="129" t="s">
        <v>8</v>
      </c>
    </row>
    <row r="1816" spans="1:10" ht="52.8" x14ac:dyDescent="0.3">
      <c r="A1816" s="117" t="s">
        <v>123</v>
      </c>
      <c r="B1816" s="118" t="s">
        <v>957</v>
      </c>
      <c r="C1816" s="117" t="s">
        <v>9</v>
      </c>
      <c r="D1816" s="117" t="s">
        <v>958</v>
      </c>
      <c r="E1816" s="171" t="s">
        <v>263</v>
      </c>
      <c r="F1816" s="171"/>
      <c r="G1816" s="119" t="s">
        <v>133</v>
      </c>
      <c r="H1816" s="131">
        <v>1</v>
      </c>
      <c r="I1816" s="120">
        <v>1174.8699999999999</v>
      </c>
      <c r="J1816" s="120">
        <v>1174.8699999999999</v>
      </c>
    </row>
    <row r="1817" spans="1:10" ht="26.4" x14ac:dyDescent="0.3">
      <c r="A1817" s="132" t="s">
        <v>124</v>
      </c>
      <c r="B1817" s="133" t="s">
        <v>283</v>
      </c>
      <c r="C1817" s="132" t="s">
        <v>9</v>
      </c>
      <c r="D1817" s="132" t="s">
        <v>284</v>
      </c>
      <c r="E1817" s="172" t="s">
        <v>263</v>
      </c>
      <c r="F1817" s="172"/>
      <c r="G1817" s="134" t="s">
        <v>133</v>
      </c>
      <c r="H1817" s="135">
        <v>1</v>
      </c>
      <c r="I1817" s="136">
        <v>67.91</v>
      </c>
      <c r="J1817" s="136">
        <v>67.91</v>
      </c>
    </row>
    <row r="1818" spans="1:10" ht="26.4" x14ac:dyDescent="0.3">
      <c r="A1818" s="132" t="s">
        <v>124</v>
      </c>
      <c r="B1818" s="133" t="s">
        <v>276</v>
      </c>
      <c r="C1818" s="132" t="s">
        <v>9</v>
      </c>
      <c r="D1818" s="132" t="s">
        <v>277</v>
      </c>
      <c r="E1818" s="172" t="s">
        <v>263</v>
      </c>
      <c r="F1818" s="172"/>
      <c r="G1818" s="134" t="s">
        <v>133</v>
      </c>
      <c r="H1818" s="135">
        <v>1</v>
      </c>
      <c r="I1818" s="136">
        <v>207.28</v>
      </c>
      <c r="J1818" s="136">
        <v>207.28</v>
      </c>
    </row>
    <row r="1819" spans="1:10" ht="26.4" x14ac:dyDescent="0.3">
      <c r="A1819" s="132" t="s">
        <v>124</v>
      </c>
      <c r="B1819" s="133" t="s">
        <v>1450</v>
      </c>
      <c r="C1819" s="132" t="s">
        <v>9</v>
      </c>
      <c r="D1819" s="132" t="s">
        <v>1451</v>
      </c>
      <c r="E1819" s="172" t="s">
        <v>263</v>
      </c>
      <c r="F1819" s="172"/>
      <c r="G1819" s="134" t="s">
        <v>133</v>
      </c>
      <c r="H1819" s="135">
        <v>2</v>
      </c>
      <c r="I1819" s="136">
        <v>54.57</v>
      </c>
      <c r="J1819" s="136">
        <v>109.14</v>
      </c>
    </row>
    <row r="1820" spans="1:10" ht="26.4" x14ac:dyDescent="0.3">
      <c r="A1820" s="132" t="s">
        <v>124</v>
      </c>
      <c r="B1820" s="133" t="s">
        <v>1452</v>
      </c>
      <c r="C1820" s="132" t="s">
        <v>9</v>
      </c>
      <c r="D1820" s="132" t="s">
        <v>1453</v>
      </c>
      <c r="E1820" s="172" t="s">
        <v>263</v>
      </c>
      <c r="F1820" s="172"/>
      <c r="G1820" s="134" t="s">
        <v>133</v>
      </c>
      <c r="H1820" s="135">
        <v>1</v>
      </c>
      <c r="I1820" s="136">
        <v>347.54</v>
      </c>
      <c r="J1820" s="136">
        <v>347.54</v>
      </c>
    </row>
    <row r="1821" spans="1:10" ht="26.4" x14ac:dyDescent="0.3">
      <c r="A1821" s="132" t="s">
        <v>124</v>
      </c>
      <c r="B1821" s="133" t="s">
        <v>1454</v>
      </c>
      <c r="C1821" s="132" t="s">
        <v>9</v>
      </c>
      <c r="D1821" s="132" t="s">
        <v>1455</v>
      </c>
      <c r="E1821" s="172" t="s">
        <v>263</v>
      </c>
      <c r="F1821" s="172"/>
      <c r="G1821" s="134" t="s">
        <v>133</v>
      </c>
      <c r="H1821" s="135">
        <v>1</v>
      </c>
      <c r="I1821" s="136">
        <v>443</v>
      </c>
      <c r="J1821" s="136">
        <v>443</v>
      </c>
    </row>
    <row r="1822" spans="1:10" ht="26.4" x14ac:dyDescent="0.3">
      <c r="A1822" s="142"/>
      <c r="B1822" s="142"/>
      <c r="C1822" s="142"/>
      <c r="D1822" s="142"/>
      <c r="E1822" s="142" t="s">
        <v>195</v>
      </c>
      <c r="F1822" s="143">
        <v>66.400000000000006</v>
      </c>
      <c r="G1822" s="142" t="s">
        <v>196</v>
      </c>
      <c r="H1822" s="143">
        <v>0</v>
      </c>
      <c r="I1822" s="142" t="s">
        <v>197</v>
      </c>
      <c r="J1822" s="143">
        <v>66.400000000000006</v>
      </c>
    </row>
    <row r="1823" spans="1:10" x14ac:dyDescent="0.3">
      <c r="A1823" s="142"/>
      <c r="B1823" s="142"/>
      <c r="C1823" s="142"/>
      <c r="D1823" s="142"/>
      <c r="E1823" s="142" t="s">
        <v>198</v>
      </c>
      <c r="F1823" s="143">
        <v>293.70999999999998</v>
      </c>
      <c r="G1823" s="142"/>
      <c r="H1823" s="167" t="s">
        <v>199</v>
      </c>
      <c r="I1823" s="167"/>
      <c r="J1823" s="143">
        <v>1468.58</v>
      </c>
    </row>
    <row r="1824" spans="1:10" ht="27" thickBot="1" x14ac:dyDescent="0.35">
      <c r="A1824" s="125"/>
      <c r="B1824" s="125"/>
      <c r="C1824" s="125"/>
      <c r="D1824" s="125"/>
      <c r="E1824" s="125"/>
      <c r="F1824" s="125"/>
      <c r="G1824" s="125" t="s">
        <v>202</v>
      </c>
      <c r="H1824" s="144">
        <v>2</v>
      </c>
      <c r="I1824" s="125" t="s">
        <v>203</v>
      </c>
      <c r="J1824" s="127">
        <v>2937.16</v>
      </c>
    </row>
    <row r="1825" spans="1:10" ht="14.4" thickTop="1" x14ac:dyDescent="0.3">
      <c r="A1825" s="145"/>
      <c r="B1825" s="145"/>
      <c r="C1825" s="145"/>
      <c r="D1825" s="145"/>
      <c r="E1825" s="145"/>
      <c r="F1825" s="145"/>
      <c r="G1825" s="145"/>
      <c r="H1825" s="145"/>
      <c r="I1825" s="145"/>
      <c r="J1825" s="145"/>
    </row>
    <row r="1826" spans="1:10" x14ac:dyDescent="0.3">
      <c r="A1826" s="128" t="s">
        <v>959</v>
      </c>
      <c r="B1826" s="129" t="s">
        <v>1</v>
      </c>
      <c r="C1826" s="128" t="s">
        <v>2</v>
      </c>
      <c r="D1826" s="128" t="s">
        <v>3</v>
      </c>
      <c r="E1826" s="169" t="s">
        <v>122</v>
      </c>
      <c r="F1826" s="169"/>
      <c r="G1826" s="130" t="s">
        <v>4</v>
      </c>
      <c r="H1826" s="129" t="s">
        <v>5</v>
      </c>
      <c r="I1826" s="129" t="s">
        <v>6</v>
      </c>
      <c r="J1826" s="129" t="s">
        <v>8</v>
      </c>
    </row>
    <row r="1827" spans="1:10" ht="26.4" x14ac:dyDescent="0.3">
      <c r="A1827" s="117" t="s">
        <v>123</v>
      </c>
      <c r="B1827" s="118" t="s">
        <v>388</v>
      </c>
      <c r="C1827" s="117" t="s">
        <v>9</v>
      </c>
      <c r="D1827" s="117" t="s">
        <v>389</v>
      </c>
      <c r="E1827" s="171" t="s">
        <v>263</v>
      </c>
      <c r="F1827" s="171"/>
      <c r="G1827" s="119" t="s">
        <v>133</v>
      </c>
      <c r="H1827" s="131">
        <v>1</v>
      </c>
      <c r="I1827" s="120">
        <v>651.46</v>
      </c>
      <c r="J1827" s="120">
        <v>651.46</v>
      </c>
    </row>
    <row r="1828" spans="1:10" ht="26.4" x14ac:dyDescent="0.3">
      <c r="A1828" s="132" t="s">
        <v>124</v>
      </c>
      <c r="B1828" s="133" t="s">
        <v>278</v>
      </c>
      <c r="C1828" s="132" t="s">
        <v>9</v>
      </c>
      <c r="D1828" s="132" t="s">
        <v>279</v>
      </c>
      <c r="E1828" s="172" t="s">
        <v>225</v>
      </c>
      <c r="F1828" s="172"/>
      <c r="G1828" s="134" t="s">
        <v>127</v>
      </c>
      <c r="H1828" s="135">
        <v>1.4944</v>
      </c>
      <c r="I1828" s="136">
        <v>24.49</v>
      </c>
      <c r="J1828" s="136">
        <v>36.590000000000003</v>
      </c>
    </row>
    <row r="1829" spans="1:10" ht="26.4" x14ac:dyDescent="0.3">
      <c r="A1829" s="132" t="s">
        <v>124</v>
      </c>
      <c r="B1829" s="133" t="s">
        <v>125</v>
      </c>
      <c r="C1829" s="132" t="s">
        <v>9</v>
      </c>
      <c r="D1829" s="132" t="s">
        <v>126</v>
      </c>
      <c r="E1829" s="172" t="s">
        <v>225</v>
      </c>
      <c r="F1829" s="172"/>
      <c r="G1829" s="134" t="s">
        <v>127</v>
      </c>
      <c r="H1829" s="135">
        <v>0.98340000000000005</v>
      </c>
      <c r="I1829" s="136">
        <v>19.61</v>
      </c>
      <c r="J1829" s="136">
        <v>19.28</v>
      </c>
    </row>
    <row r="1830" spans="1:10" x14ac:dyDescent="0.3">
      <c r="A1830" s="137" t="s">
        <v>128</v>
      </c>
      <c r="B1830" s="138" t="s">
        <v>474</v>
      </c>
      <c r="C1830" s="137" t="s">
        <v>9</v>
      </c>
      <c r="D1830" s="137" t="s">
        <v>475</v>
      </c>
      <c r="E1830" s="173" t="s">
        <v>129</v>
      </c>
      <c r="F1830" s="173"/>
      <c r="G1830" s="139" t="s">
        <v>135</v>
      </c>
      <c r="H1830" s="140">
        <v>0.52280000000000004</v>
      </c>
      <c r="I1830" s="141">
        <v>34.159999999999997</v>
      </c>
      <c r="J1830" s="141">
        <v>17.850000000000001</v>
      </c>
    </row>
    <row r="1831" spans="1:10" ht="26.4" x14ac:dyDescent="0.3">
      <c r="A1831" s="137" t="s">
        <v>128</v>
      </c>
      <c r="B1831" s="138" t="s">
        <v>280</v>
      </c>
      <c r="C1831" s="137" t="s">
        <v>9</v>
      </c>
      <c r="D1831" s="137" t="s">
        <v>281</v>
      </c>
      <c r="E1831" s="173" t="s">
        <v>129</v>
      </c>
      <c r="F1831" s="173"/>
      <c r="G1831" s="139" t="s">
        <v>133</v>
      </c>
      <c r="H1831" s="140">
        <v>6</v>
      </c>
      <c r="I1831" s="141">
        <v>0.67</v>
      </c>
      <c r="J1831" s="141">
        <v>4.0199999999999996</v>
      </c>
    </row>
    <row r="1832" spans="1:10" ht="26.4" x14ac:dyDescent="0.3">
      <c r="A1832" s="137" t="s">
        <v>128</v>
      </c>
      <c r="B1832" s="138" t="s">
        <v>476</v>
      </c>
      <c r="C1832" s="137" t="s">
        <v>9</v>
      </c>
      <c r="D1832" s="137" t="s">
        <v>477</v>
      </c>
      <c r="E1832" s="173" t="s">
        <v>129</v>
      </c>
      <c r="F1832" s="173"/>
      <c r="G1832" s="139" t="s">
        <v>10</v>
      </c>
      <c r="H1832" s="140">
        <v>1.0049999999999999</v>
      </c>
      <c r="I1832" s="141">
        <v>528.29999999999995</v>
      </c>
      <c r="J1832" s="141">
        <v>530.94000000000005</v>
      </c>
    </row>
    <row r="1833" spans="1:10" x14ac:dyDescent="0.3">
      <c r="A1833" s="137" t="s">
        <v>128</v>
      </c>
      <c r="B1833" s="138" t="s">
        <v>270</v>
      </c>
      <c r="C1833" s="137" t="s">
        <v>9</v>
      </c>
      <c r="D1833" s="137" t="s">
        <v>271</v>
      </c>
      <c r="E1833" s="173" t="s">
        <v>129</v>
      </c>
      <c r="F1833" s="173"/>
      <c r="G1833" s="139" t="s">
        <v>135</v>
      </c>
      <c r="H1833" s="140">
        <v>2.1100000000000001E-2</v>
      </c>
      <c r="I1833" s="141">
        <v>106.35</v>
      </c>
      <c r="J1833" s="141">
        <v>2.2400000000000002</v>
      </c>
    </row>
    <row r="1834" spans="1:10" ht="26.4" x14ac:dyDescent="0.3">
      <c r="A1834" s="137" t="s">
        <v>128</v>
      </c>
      <c r="B1834" s="138" t="s">
        <v>478</v>
      </c>
      <c r="C1834" s="137" t="s">
        <v>9</v>
      </c>
      <c r="D1834" s="137" t="s">
        <v>479</v>
      </c>
      <c r="E1834" s="173" t="s">
        <v>129</v>
      </c>
      <c r="F1834" s="173"/>
      <c r="G1834" s="139" t="s">
        <v>133</v>
      </c>
      <c r="H1834" s="140">
        <v>2</v>
      </c>
      <c r="I1834" s="141">
        <v>20.27</v>
      </c>
      <c r="J1834" s="141">
        <v>40.54</v>
      </c>
    </row>
    <row r="1835" spans="1:10" ht="26.4" x14ac:dyDescent="0.3">
      <c r="A1835" s="142"/>
      <c r="B1835" s="142"/>
      <c r="C1835" s="142"/>
      <c r="D1835" s="142"/>
      <c r="E1835" s="142" t="s">
        <v>195</v>
      </c>
      <c r="F1835" s="143">
        <v>42.78</v>
      </c>
      <c r="G1835" s="142" t="s">
        <v>196</v>
      </c>
      <c r="H1835" s="143">
        <v>0</v>
      </c>
      <c r="I1835" s="142" t="s">
        <v>197</v>
      </c>
      <c r="J1835" s="143">
        <v>42.78</v>
      </c>
    </row>
    <row r="1836" spans="1:10" x14ac:dyDescent="0.3">
      <c r="A1836" s="142"/>
      <c r="B1836" s="142"/>
      <c r="C1836" s="142"/>
      <c r="D1836" s="142"/>
      <c r="E1836" s="142" t="s">
        <v>198</v>
      </c>
      <c r="F1836" s="143">
        <v>162.86000000000001</v>
      </c>
      <c r="G1836" s="142"/>
      <c r="H1836" s="167" t="s">
        <v>199</v>
      </c>
      <c r="I1836" s="167"/>
      <c r="J1836" s="143">
        <v>814.32</v>
      </c>
    </row>
    <row r="1837" spans="1:10" ht="27" thickBot="1" x14ac:dyDescent="0.35">
      <c r="A1837" s="125"/>
      <c r="B1837" s="125"/>
      <c r="C1837" s="125"/>
      <c r="D1837" s="125"/>
      <c r="E1837" s="125"/>
      <c r="F1837" s="125"/>
      <c r="G1837" s="125" t="s">
        <v>202</v>
      </c>
      <c r="H1837" s="144">
        <v>5</v>
      </c>
      <c r="I1837" s="125" t="s">
        <v>203</v>
      </c>
      <c r="J1837" s="127">
        <v>4071.6</v>
      </c>
    </row>
    <row r="1838" spans="1:10" ht="14.4" thickTop="1" x14ac:dyDescent="0.3">
      <c r="A1838" s="145"/>
      <c r="B1838" s="145"/>
      <c r="C1838" s="145"/>
      <c r="D1838" s="145"/>
      <c r="E1838" s="145"/>
      <c r="F1838" s="145"/>
      <c r="G1838" s="145"/>
      <c r="H1838" s="145"/>
      <c r="I1838" s="145"/>
      <c r="J1838" s="145"/>
    </row>
    <row r="1839" spans="1:10" x14ac:dyDescent="0.3">
      <c r="A1839" s="128" t="s">
        <v>960</v>
      </c>
      <c r="B1839" s="129" t="s">
        <v>1</v>
      </c>
      <c r="C1839" s="128" t="s">
        <v>2</v>
      </c>
      <c r="D1839" s="128" t="s">
        <v>3</v>
      </c>
      <c r="E1839" s="169" t="s">
        <v>122</v>
      </c>
      <c r="F1839" s="169"/>
      <c r="G1839" s="130" t="s">
        <v>4</v>
      </c>
      <c r="H1839" s="129" t="s">
        <v>5</v>
      </c>
      <c r="I1839" s="129" t="s">
        <v>6</v>
      </c>
      <c r="J1839" s="129" t="s">
        <v>8</v>
      </c>
    </row>
    <row r="1840" spans="1:10" ht="26.4" x14ac:dyDescent="0.3">
      <c r="A1840" s="117" t="s">
        <v>123</v>
      </c>
      <c r="B1840" s="118" t="s">
        <v>390</v>
      </c>
      <c r="C1840" s="117" t="s">
        <v>9</v>
      </c>
      <c r="D1840" s="117" t="s">
        <v>391</v>
      </c>
      <c r="E1840" s="171" t="s">
        <v>263</v>
      </c>
      <c r="F1840" s="171"/>
      <c r="G1840" s="119" t="s">
        <v>133</v>
      </c>
      <c r="H1840" s="131">
        <v>1</v>
      </c>
      <c r="I1840" s="120">
        <v>108.36</v>
      </c>
      <c r="J1840" s="120">
        <v>108.36</v>
      </c>
    </row>
    <row r="1841" spans="1:10" ht="26.4" x14ac:dyDescent="0.3">
      <c r="A1841" s="132" t="s">
        <v>124</v>
      </c>
      <c r="B1841" s="133" t="s">
        <v>136</v>
      </c>
      <c r="C1841" s="132" t="s">
        <v>9</v>
      </c>
      <c r="D1841" s="132" t="s">
        <v>137</v>
      </c>
      <c r="E1841" s="172" t="s">
        <v>225</v>
      </c>
      <c r="F1841" s="172"/>
      <c r="G1841" s="134" t="s">
        <v>127</v>
      </c>
      <c r="H1841" s="135">
        <v>0.44669999999999999</v>
      </c>
      <c r="I1841" s="136">
        <v>23.9</v>
      </c>
      <c r="J1841" s="136">
        <v>10.67</v>
      </c>
    </row>
    <row r="1842" spans="1:10" ht="26.4" x14ac:dyDescent="0.3">
      <c r="A1842" s="132" t="s">
        <v>124</v>
      </c>
      <c r="B1842" s="133" t="s">
        <v>125</v>
      </c>
      <c r="C1842" s="132" t="s">
        <v>9</v>
      </c>
      <c r="D1842" s="132" t="s">
        <v>126</v>
      </c>
      <c r="E1842" s="172" t="s">
        <v>225</v>
      </c>
      <c r="F1842" s="172"/>
      <c r="G1842" s="134" t="s">
        <v>127</v>
      </c>
      <c r="H1842" s="135">
        <v>0.14069999999999999</v>
      </c>
      <c r="I1842" s="136">
        <v>19.61</v>
      </c>
      <c r="J1842" s="136">
        <v>2.75</v>
      </c>
    </row>
    <row r="1843" spans="1:10" ht="26.4" x14ac:dyDescent="0.3">
      <c r="A1843" s="137" t="s">
        <v>128</v>
      </c>
      <c r="B1843" s="138" t="s">
        <v>485</v>
      </c>
      <c r="C1843" s="137" t="s">
        <v>9</v>
      </c>
      <c r="D1843" s="137" t="s">
        <v>486</v>
      </c>
      <c r="E1843" s="173" t="s">
        <v>129</v>
      </c>
      <c r="F1843" s="173"/>
      <c r="G1843" s="139" t="s">
        <v>133</v>
      </c>
      <c r="H1843" s="140">
        <v>1</v>
      </c>
      <c r="I1843" s="141">
        <v>94.9</v>
      </c>
      <c r="J1843" s="141">
        <v>94.9</v>
      </c>
    </row>
    <row r="1844" spans="1:10" x14ac:dyDescent="0.3">
      <c r="A1844" s="137" t="s">
        <v>128</v>
      </c>
      <c r="B1844" s="138" t="s">
        <v>466</v>
      </c>
      <c r="C1844" s="137" t="s">
        <v>9</v>
      </c>
      <c r="D1844" s="137" t="s">
        <v>467</v>
      </c>
      <c r="E1844" s="173" t="s">
        <v>129</v>
      </c>
      <c r="F1844" s="173"/>
      <c r="G1844" s="139" t="s">
        <v>133</v>
      </c>
      <c r="H1844" s="140">
        <v>2.1000000000000001E-2</v>
      </c>
      <c r="I1844" s="141">
        <v>2</v>
      </c>
      <c r="J1844" s="141">
        <v>0.04</v>
      </c>
    </row>
    <row r="1845" spans="1:10" ht="26.4" x14ac:dyDescent="0.3">
      <c r="A1845" s="142"/>
      <c r="B1845" s="142"/>
      <c r="C1845" s="142"/>
      <c r="D1845" s="142"/>
      <c r="E1845" s="142" t="s">
        <v>195</v>
      </c>
      <c r="F1845" s="143">
        <v>10.61</v>
      </c>
      <c r="G1845" s="142" t="s">
        <v>196</v>
      </c>
      <c r="H1845" s="143">
        <v>0</v>
      </c>
      <c r="I1845" s="142" t="s">
        <v>197</v>
      </c>
      <c r="J1845" s="143">
        <v>10.61</v>
      </c>
    </row>
    <row r="1846" spans="1:10" x14ac:dyDescent="0.3">
      <c r="A1846" s="142"/>
      <c r="B1846" s="142"/>
      <c r="C1846" s="142"/>
      <c r="D1846" s="142"/>
      <c r="E1846" s="142" t="s">
        <v>198</v>
      </c>
      <c r="F1846" s="143">
        <v>27.09</v>
      </c>
      <c r="G1846" s="142"/>
      <c r="H1846" s="167" t="s">
        <v>199</v>
      </c>
      <c r="I1846" s="167"/>
      <c r="J1846" s="143">
        <v>135.44999999999999</v>
      </c>
    </row>
    <row r="1847" spans="1:10" ht="27" thickBot="1" x14ac:dyDescent="0.35">
      <c r="A1847" s="125"/>
      <c r="B1847" s="125"/>
      <c r="C1847" s="125"/>
      <c r="D1847" s="125"/>
      <c r="E1847" s="125"/>
      <c r="F1847" s="125"/>
      <c r="G1847" s="125" t="s">
        <v>202</v>
      </c>
      <c r="H1847" s="144">
        <v>4</v>
      </c>
      <c r="I1847" s="125" t="s">
        <v>203</v>
      </c>
      <c r="J1847" s="127">
        <v>541.79999999999995</v>
      </c>
    </row>
    <row r="1848" spans="1:10" ht="14.4" thickTop="1" x14ac:dyDescent="0.3">
      <c r="A1848" s="145"/>
      <c r="B1848" s="145"/>
      <c r="C1848" s="145"/>
      <c r="D1848" s="145"/>
      <c r="E1848" s="145"/>
      <c r="F1848" s="145"/>
      <c r="G1848" s="145"/>
      <c r="H1848" s="145"/>
      <c r="I1848" s="145"/>
      <c r="J1848" s="145"/>
    </row>
    <row r="1849" spans="1:10" x14ac:dyDescent="0.3">
      <c r="A1849" s="128" t="s">
        <v>961</v>
      </c>
      <c r="B1849" s="129" t="s">
        <v>1</v>
      </c>
      <c r="C1849" s="128" t="s">
        <v>2</v>
      </c>
      <c r="D1849" s="128" t="s">
        <v>3</v>
      </c>
      <c r="E1849" s="169" t="s">
        <v>122</v>
      </c>
      <c r="F1849" s="169"/>
      <c r="G1849" s="130" t="s">
        <v>4</v>
      </c>
      <c r="H1849" s="129" t="s">
        <v>5</v>
      </c>
      <c r="I1849" s="129" t="s">
        <v>6</v>
      </c>
      <c r="J1849" s="129" t="s">
        <v>8</v>
      </c>
    </row>
    <row r="1850" spans="1:10" ht="26.4" x14ac:dyDescent="0.3">
      <c r="A1850" s="117" t="s">
        <v>123</v>
      </c>
      <c r="B1850" s="118" t="s">
        <v>962</v>
      </c>
      <c r="C1850" s="117" t="s">
        <v>9</v>
      </c>
      <c r="D1850" s="117" t="s">
        <v>963</v>
      </c>
      <c r="E1850" s="171" t="s">
        <v>263</v>
      </c>
      <c r="F1850" s="171"/>
      <c r="G1850" s="119" t="s">
        <v>133</v>
      </c>
      <c r="H1850" s="131">
        <v>1</v>
      </c>
      <c r="I1850" s="120">
        <v>629.24</v>
      </c>
      <c r="J1850" s="120">
        <v>629.24</v>
      </c>
    </row>
    <row r="1851" spans="1:10" ht="26.4" x14ac:dyDescent="0.3">
      <c r="A1851" s="132" t="s">
        <v>124</v>
      </c>
      <c r="B1851" s="133" t="s">
        <v>136</v>
      </c>
      <c r="C1851" s="132" t="s">
        <v>9</v>
      </c>
      <c r="D1851" s="132" t="s">
        <v>137</v>
      </c>
      <c r="E1851" s="172" t="s">
        <v>225</v>
      </c>
      <c r="F1851" s="172"/>
      <c r="G1851" s="134" t="s">
        <v>127</v>
      </c>
      <c r="H1851" s="135">
        <v>1.4228000000000001</v>
      </c>
      <c r="I1851" s="136">
        <v>23.9</v>
      </c>
      <c r="J1851" s="136">
        <v>34</v>
      </c>
    </row>
    <row r="1852" spans="1:10" ht="26.4" x14ac:dyDescent="0.3">
      <c r="A1852" s="132" t="s">
        <v>124</v>
      </c>
      <c r="B1852" s="133" t="s">
        <v>125</v>
      </c>
      <c r="C1852" s="132" t="s">
        <v>9</v>
      </c>
      <c r="D1852" s="132" t="s">
        <v>126</v>
      </c>
      <c r="E1852" s="172" t="s">
        <v>225</v>
      </c>
      <c r="F1852" s="172"/>
      <c r="G1852" s="134" t="s">
        <v>127</v>
      </c>
      <c r="H1852" s="135">
        <v>0.44829999999999998</v>
      </c>
      <c r="I1852" s="136">
        <v>19.61</v>
      </c>
      <c r="J1852" s="136">
        <v>8.7899999999999991</v>
      </c>
    </row>
    <row r="1853" spans="1:10" ht="26.4" x14ac:dyDescent="0.3">
      <c r="A1853" s="137" t="s">
        <v>128</v>
      </c>
      <c r="B1853" s="138" t="s">
        <v>274</v>
      </c>
      <c r="C1853" s="137" t="s">
        <v>9</v>
      </c>
      <c r="D1853" s="137" t="s">
        <v>275</v>
      </c>
      <c r="E1853" s="173" t="s">
        <v>129</v>
      </c>
      <c r="F1853" s="173"/>
      <c r="G1853" s="139" t="s">
        <v>133</v>
      </c>
      <c r="H1853" s="140">
        <v>9</v>
      </c>
      <c r="I1853" s="141">
        <v>15.4</v>
      </c>
      <c r="J1853" s="141">
        <v>138.6</v>
      </c>
    </row>
    <row r="1854" spans="1:10" x14ac:dyDescent="0.3">
      <c r="A1854" s="137" t="s">
        <v>128</v>
      </c>
      <c r="B1854" s="138" t="s">
        <v>1456</v>
      </c>
      <c r="C1854" s="137" t="s">
        <v>9</v>
      </c>
      <c r="D1854" s="137" t="s">
        <v>1457</v>
      </c>
      <c r="E1854" s="173" t="s">
        <v>129</v>
      </c>
      <c r="F1854" s="173"/>
      <c r="G1854" s="139" t="s">
        <v>133</v>
      </c>
      <c r="H1854" s="140">
        <v>1</v>
      </c>
      <c r="I1854" s="141">
        <v>447.85</v>
      </c>
      <c r="J1854" s="141">
        <v>447.85</v>
      </c>
    </row>
    <row r="1855" spans="1:10" ht="26.4" x14ac:dyDescent="0.3">
      <c r="A1855" s="142"/>
      <c r="B1855" s="142"/>
      <c r="C1855" s="142"/>
      <c r="D1855" s="142"/>
      <c r="E1855" s="142" t="s">
        <v>195</v>
      </c>
      <c r="F1855" s="143">
        <v>33.799999999999997</v>
      </c>
      <c r="G1855" s="142" t="s">
        <v>196</v>
      </c>
      <c r="H1855" s="143">
        <v>0</v>
      </c>
      <c r="I1855" s="142" t="s">
        <v>197</v>
      </c>
      <c r="J1855" s="143">
        <v>33.799999999999997</v>
      </c>
    </row>
    <row r="1856" spans="1:10" x14ac:dyDescent="0.3">
      <c r="A1856" s="142"/>
      <c r="B1856" s="142"/>
      <c r="C1856" s="142"/>
      <c r="D1856" s="142"/>
      <c r="E1856" s="142" t="s">
        <v>198</v>
      </c>
      <c r="F1856" s="143">
        <v>157.31</v>
      </c>
      <c r="G1856" s="142"/>
      <c r="H1856" s="167" t="s">
        <v>199</v>
      </c>
      <c r="I1856" s="167"/>
      <c r="J1856" s="143">
        <v>786.55</v>
      </c>
    </row>
    <row r="1857" spans="1:10" ht="27" thickBot="1" x14ac:dyDescent="0.35">
      <c r="A1857" s="125"/>
      <c r="B1857" s="125"/>
      <c r="C1857" s="125"/>
      <c r="D1857" s="125"/>
      <c r="E1857" s="125"/>
      <c r="F1857" s="125"/>
      <c r="G1857" s="125" t="s">
        <v>202</v>
      </c>
      <c r="H1857" s="144">
        <v>2</v>
      </c>
      <c r="I1857" s="125" t="s">
        <v>203</v>
      </c>
      <c r="J1857" s="127">
        <v>1573.1</v>
      </c>
    </row>
    <row r="1858" spans="1:10" ht="14.4" thickTop="1" x14ac:dyDescent="0.3">
      <c r="A1858" s="145"/>
      <c r="B1858" s="145"/>
      <c r="C1858" s="145"/>
      <c r="D1858" s="145"/>
      <c r="E1858" s="145"/>
      <c r="F1858" s="145"/>
      <c r="G1858" s="145"/>
      <c r="H1858" s="145"/>
      <c r="I1858" s="145"/>
      <c r="J1858" s="145"/>
    </row>
    <row r="1859" spans="1:10" x14ac:dyDescent="0.3">
      <c r="A1859" s="114" t="s">
        <v>370</v>
      </c>
      <c r="B1859" s="114"/>
      <c r="C1859" s="114"/>
      <c r="D1859" s="114" t="s">
        <v>964</v>
      </c>
      <c r="E1859" s="114"/>
      <c r="F1859" s="168"/>
      <c r="G1859" s="168"/>
      <c r="H1859" s="115"/>
      <c r="I1859" s="114"/>
      <c r="J1859" s="116">
        <v>341953.25</v>
      </c>
    </row>
    <row r="1860" spans="1:10" x14ac:dyDescent="0.3">
      <c r="A1860" s="114" t="s">
        <v>371</v>
      </c>
      <c r="B1860" s="114"/>
      <c r="C1860" s="114"/>
      <c r="D1860" s="114" t="s">
        <v>965</v>
      </c>
      <c r="E1860" s="114"/>
      <c r="F1860" s="168"/>
      <c r="G1860" s="168"/>
      <c r="H1860" s="115"/>
      <c r="I1860" s="114"/>
      <c r="J1860" s="116">
        <v>158693.21</v>
      </c>
    </row>
    <row r="1861" spans="1:10" x14ac:dyDescent="0.3">
      <c r="A1861" s="128" t="s">
        <v>372</v>
      </c>
      <c r="B1861" s="129" t="s">
        <v>1</v>
      </c>
      <c r="C1861" s="128" t="s">
        <v>2</v>
      </c>
      <c r="D1861" s="128" t="s">
        <v>3</v>
      </c>
      <c r="E1861" s="169" t="s">
        <v>122</v>
      </c>
      <c r="F1861" s="169"/>
      <c r="G1861" s="130" t="s">
        <v>4</v>
      </c>
      <c r="H1861" s="129" t="s">
        <v>5</v>
      </c>
      <c r="I1861" s="129" t="s">
        <v>6</v>
      </c>
      <c r="J1861" s="129" t="s">
        <v>8</v>
      </c>
    </row>
    <row r="1862" spans="1:10" ht="39.6" x14ac:dyDescent="0.3">
      <c r="A1862" s="117" t="s">
        <v>123</v>
      </c>
      <c r="B1862" s="118" t="s">
        <v>966</v>
      </c>
      <c r="C1862" s="117" t="s">
        <v>9</v>
      </c>
      <c r="D1862" s="117" t="s">
        <v>967</v>
      </c>
      <c r="E1862" s="171" t="s">
        <v>1458</v>
      </c>
      <c r="F1862" s="171"/>
      <c r="G1862" s="119" t="s">
        <v>10</v>
      </c>
      <c r="H1862" s="131">
        <v>1</v>
      </c>
      <c r="I1862" s="120">
        <v>7.29</v>
      </c>
      <c r="J1862" s="120">
        <v>7.29</v>
      </c>
    </row>
    <row r="1863" spans="1:10" ht="26.4" x14ac:dyDescent="0.3">
      <c r="A1863" s="132" t="s">
        <v>124</v>
      </c>
      <c r="B1863" s="133" t="s">
        <v>1459</v>
      </c>
      <c r="C1863" s="132" t="s">
        <v>9</v>
      </c>
      <c r="D1863" s="132" t="s">
        <v>1460</v>
      </c>
      <c r="E1863" s="172" t="s">
        <v>230</v>
      </c>
      <c r="F1863" s="172"/>
      <c r="G1863" s="134" t="s">
        <v>11</v>
      </c>
      <c r="H1863" s="135">
        <v>3.7000000000000002E-3</v>
      </c>
      <c r="I1863" s="136">
        <v>522.54</v>
      </c>
      <c r="J1863" s="136">
        <v>1.93</v>
      </c>
    </row>
    <row r="1864" spans="1:10" ht="26.4" x14ac:dyDescent="0.3">
      <c r="A1864" s="132" t="s">
        <v>124</v>
      </c>
      <c r="B1864" s="133" t="s">
        <v>131</v>
      </c>
      <c r="C1864" s="132" t="s">
        <v>9</v>
      </c>
      <c r="D1864" s="132" t="s">
        <v>132</v>
      </c>
      <c r="E1864" s="172" t="s">
        <v>225</v>
      </c>
      <c r="F1864" s="172"/>
      <c r="G1864" s="134" t="s">
        <v>127</v>
      </c>
      <c r="H1864" s="135">
        <v>0.1724</v>
      </c>
      <c r="I1864" s="136">
        <v>24.62</v>
      </c>
      <c r="J1864" s="136">
        <v>4.24</v>
      </c>
    </row>
    <row r="1865" spans="1:10" ht="26.4" x14ac:dyDescent="0.3">
      <c r="A1865" s="132" t="s">
        <v>124</v>
      </c>
      <c r="B1865" s="133" t="s">
        <v>125</v>
      </c>
      <c r="C1865" s="132" t="s">
        <v>9</v>
      </c>
      <c r="D1865" s="132" t="s">
        <v>126</v>
      </c>
      <c r="E1865" s="172" t="s">
        <v>225</v>
      </c>
      <c r="F1865" s="172"/>
      <c r="G1865" s="134" t="s">
        <v>127</v>
      </c>
      <c r="H1865" s="135">
        <v>5.7500000000000002E-2</v>
      </c>
      <c r="I1865" s="136">
        <v>19.61</v>
      </c>
      <c r="J1865" s="136">
        <v>1.1200000000000001</v>
      </c>
    </row>
    <row r="1866" spans="1:10" ht="26.4" x14ac:dyDescent="0.3">
      <c r="A1866" s="142"/>
      <c r="B1866" s="142"/>
      <c r="C1866" s="142"/>
      <c r="D1866" s="142"/>
      <c r="E1866" s="142" t="s">
        <v>195</v>
      </c>
      <c r="F1866" s="143">
        <v>4.34</v>
      </c>
      <c r="G1866" s="142" t="s">
        <v>196</v>
      </c>
      <c r="H1866" s="143">
        <v>0</v>
      </c>
      <c r="I1866" s="142" t="s">
        <v>197</v>
      </c>
      <c r="J1866" s="143">
        <v>4.34</v>
      </c>
    </row>
    <row r="1867" spans="1:10" x14ac:dyDescent="0.3">
      <c r="A1867" s="142"/>
      <c r="B1867" s="142"/>
      <c r="C1867" s="142"/>
      <c r="D1867" s="142"/>
      <c r="E1867" s="142" t="s">
        <v>198</v>
      </c>
      <c r="F1867" s="143">
        <v>1.82</v>
      </c>
      <c r="G1867" s="142"/>
      <c r="H1867" s="167" t="s">
        <v>199</v>
      </c>
      <c r="I1867" s="167"/>
      <c r="J1867" s="143">
        <v>9.11</v>
      </c>
    </row>
    <row r="1868" spans="1:10" ht="27" thickBot="1" x14ac:dyDescent="0.35">
      <c r="A1868" s="125"/>
      <c r="B1868" s="125"/>
      <c r="C1868" s="125"/>
      <c r="D1868" s="125"/>
      <c r="E1868" s="125"/>
      <c r="F1868" s="125"/>
      <c r="G1868" s="125" t="s">
        <v>202</v>
      </c>
      <c r="H1868" s="144">
        <v>2624.02</v>
      </c>
      <c r="I1868" s="125" t="s">
        <v>203</v>
      </c>
      <c r="J1868" s="127">
        <v>23904.82</v>
      </c>
    </row>
    <row r="1869" spans="1:10" ht="14.4" thickTop="1" x14ac:dyDescent="0.3">
      <c r="A1869" s="145"/>
      <c r="B1869" s="145"/>
      <c r="C1869" s="145"/>
      <c r="D1869" s="145"/>
      <c r="E1869" s="145"/>
      <c r="F1869" s="145"/>
      <c r="G1869" s="145"/>
      <c r="H1869" s="145"/>
      <c r="I1869" s="145"/>
      <c r="J1869" s="145"/>
    </row>
    <row r="1870" spans="1:10" x14ac:dyDescent="0.3">
      <c r="A1870" s="128" t="s">
        <v>373</v>
      </c>
      <c r="B1870" s="129" t="s">
        <v>1</v>
      </c>
      <c r="C1870" s="128" t="s">
        <v>2</v>
      </c>
      <c r="D1870" s="128" t="s">
        <v>3</v>
      </c>
      <c r="E1870" s="169" t="s">
        <v>122</v>
      </c>
      <c r="F1870" s="169"/>
      <c r="G1870" s="130" t="s">
        <v>4</v>
      </c>
      <c r="H1870" s="129" t="s">
        <v>5</v>
      </c>
      <c r="I1870" s="129" t="s">
        <v>6</v>
      </c>
      <c r="J1870" s="129" t="s">
        <v>8</v>
      </c>
    </row>
    <row r="1871" spans="1:10" ht="39.6" x14ac:dyDescent="0.3">
      <c r="A1871" s="117" t="s">
        <v>123</v>
      </c>
      <c r="B1871" s="118" t="s">
        <v>968</v>
      </c>
      <c r="C1871" s="117" t="s">
        <v>9</v>
      </c>
      <c r="D1871" s="117" t="s">
        <v>969</v>
      </c>
      <c r="E1871" s="171" t="s">
        <v>1461</v>
      </c>
      <c r="F1871" s="171"/>
      <c r="G1871" s="119" t="s">
        <v>10</v>
      </c>
      <c r="H1871" s="131">
        <v>1</v>
      </c>
      <c r="I1871" s="120">
        <v>34.43</v>
      </c>
      <c r="J1871" s="120">
        <v>34.43</v>
      </c>
    </row>
    <row r="1872" spans="1:10" ht="39.6" x14ac:dyDescent="0.3">
      <c r="A1872" s="132" t="s">
        <v>124</v>
      </c>
      <c r="B1872" s="133" t="s">
        <v>1462</v>
      </c>
      <c r="C1872" s="132" t="s">
        <v>9</v>
      </c>
      <c r="D1872" s="132" t="s">
        <v>1463</v>
      </c>
      <c r="E1872" s="172" t="s">
        <v>230</v>
      </c>
      <c r="F1872" s="172"/>
      <c r="G1872" s="134" t="s">
        <v>11</v>
      </c>
      <c r="H1872" s="135">
        <v>3.04E-2</v>
      </c>
      <c r="I1872" s="136">
        <v>709.82</v>
      </c>
      <c r="J1872" s="136">
        <v>21.57</v>
      </c>
    </row>
    <row r="1873" spans="1:10" ht="26.4" x14ac:dyDescent="0.3">
      <c r="A1873" s="132" t="s">
        <v>124</v>
      </c>
      <c r="B1873" s="133" t="s">
        <v>131</v>
      </c>
      <c r="C1873" s="132" t="s">
        <v>9</v>
      </c>
      <c r="D1873" s="132" t="s">
        <v>132</v>
      </c>
      <c r="E1873" s="172" t="s">
        <v>225</v>
      </c>
      <c r="F1873" s="172"/>
      <c r="G1873" s="134" t="s">
        <v>127</v>
      </c>
      <c r="H1873" s="135">
        <v>0.374</v>
      </c>
      <c r="I1873" s="136">
        <v>24.62</v>
      </c>
      <c r="J1873" s="136">
        <v>9.1999999999999993</v>
      </c>
    </row>
    <row r="1874" spans="1:10" ht="26.4" x14ac:dyDescent="0.3">
      <c r="A1874" s="132" t="s">
        <v>124</v>
      </c>
      <c r="B1874" s="133" t="s">
        <v>125</v>
      </c>
      <c r="C1874" s="132" t="s">
        <v>9</v>
      </c>
      <c r="D1874" s="132" t="s">
        <v>126</v>
      </c>
      <c r="E1874" s="172" t="s">
        <v>225</v>
      </c>
      <c r="F1874" s="172"/>
      <c r="G1874" s="134" t="s">
        <v>127</v>
      </c>
      <c r="H1874" s="135">
        <v>0.187</v>
      </c>
      <c r="I1874" s="136">
        <v>19.61</v>
      </c>
      <c r="J1874" s="136">
        <v>3.66</v>
      </c>
    </row>
    <row r="1875" spans="1:10" ht="26.4" x14ac:dyDescent="0.3">
      <c r="A1875" s="142"/>
      <c r="B1875" s="142"/>
      <c r="C1875" s="142"/>
      <c r="D1875" s="142"/>
      <c r="E1875" s="142" t="s">
        <v>195</v>
      </c>
      <c r="F1875" s="143">
        <v>14.74</v>
      </c>
      <c r="G1875" s="142" t="s">
        <v>196</v>
      </c>
      <c r="H1875" s="143">
        <v>0</v>
      </c>
      <c r="I1875" s="142" t="s">
        <v>197</v>
      </c>
      <c r="J1875" s="143">
        <v>14.74</v>
      </c>
    </row>
    <row r="1876" spans="1:10" x14ac:dyDescent="0.3">
      <c r="A1876" s="142"/>
      <c r="B1876" s="142"/>
      <c r="C1876" s="142"/>
      <c r="D1876" s="142"/>
      <c r="E1876" s="142" t="s">
        <v>198</v>
      </c>
      <c r="F1876" s="143">
        <v>8.6</v>
      </c>
      <c r="G1876" s="142"/>
      <c r="H1876" s="167" t="s">
        <v>199</v>
      </c>
      <c r="I1876" s="167"/>
      <c r="J1876" s="143">
        <v>43.03</v>
      </c>
    </row>
    <row r="1877" spans="1:10" ht="27" thickBot="1" x14ac:dyDescent="0.35">
      <c r="A1877" s="125"/>
      <c r="B1877" s="125"/>
      <c r="C1877" s="125"/>
      <c r="D1877" s="125"/>
      <c r="E1877" s="125"/>
      <c r="F1877" s="125"/>
      <c r="G1877" s="125" t="s">
        <v>202</v>
      </c>
      <c r="H1877" s="144">
        <v>2624.02</v>
      </c>
      <c r="I1877" s="125" t="s">
        <v>203</v>
      </c>
      <c r="J1877" s="127">
        <v>112911.58</v>
      </c>
    </row>
    <row r="1878" spans="1:10" ht="14.4" thickTop="1" x14ac:dyDescent="0.3">
      <c r="A1878" s="145"/>
      <c r="B1878" s="145"/>
      <c r="C1878" s="145"/>
      <c r="D1878" s="145"/>
      <c r="E1878" s="145"/>
      <c r="F1878" s="145"/>
      <c r="G1878" s="145"/>
      <c r="H1878" s="145"/>
      <c r="I1878" s="145"/>
      <c r="J1878" s="145"/>
    </row>
    <row r="1879" spans="1:10" x14ac:dyDescent="0.3">
      <c r="A1879" s="128" t="s">
        <v>374</v>
      </c>
      <c r="B1879" s="129" t="s">
        <v>1</v>
      </c>
      <c r="C1879" s="128" t="s">
        <v>2</v>
      </c>
      <c r="D1879" s="128" t="s">
        <v>3</v>
      </c>
      <c r="E1879" s="169" t="s">
        <v>122</v>
      </c>
      <c r="F1879" s="169"/>
      <c r="G1879" s="130" t="s">
        <v>4</v>
      </c>
      <c r="H1879" s="129" t="s">
        <v>5</v>
      </c>
      <c r="I1879" s="129" t="s">
        <v>6</v>
      </c>
      <c r="J1879" s="129" t="s">
        <v>8</v>
      </c>
    </row>
    <row r="1880" spans="1:10" ht="26.4" x14ac:dyDescent="0.3">
      <c r="A1880" s="117" t="s">
        <v>123</v>
      </c>
      <c r="B1880" s="118" t="s">
        <v>354</v>
      </c>
      <c r="C1880" s="117" t="s">
        <v>9</v>
      </c>
      <c r="D1880" s="117" t="s">
        <v>355</v>
      </c>
      <c r="E1880" s="171" t="s">
        <v>285</v>
      </c>
      <c r="F1880" s="171"/>
      <c r="G1880" s="119" t="s">
        <v>10</v>
      </c>
      <c r="H1880" s="131">
        <v>1</v>
      </c>
      <c r="I1880" s="120">
        <v>15.55</v>
      </c>
      <c r="J1880" s="120">
        <v>15.55</v>
      </c>
    </row>
    <row r="1881" spans="1:10" ht="26.4" x14ac:dyDescent="0.3">
      <c r="A1881" s="132" t="s">
        <v>124</v>
      </c>
      <c r="B1881" s="133" t="s">
        <v>142</v>
      </c>
      <c r="C1881" s="132" t="s">
        <v>9</v>
      </c>
      <c r="D1881" s="132" t="s">
        <v>143</v>
      </c>
      <c r="E1881" s="172" t="s">
        <v>225</v>
      </c>
      <c r="F1881" s="172"/>
      <c r="G1881" s="134" t="s">
        <v>127</v>
      </c>
      <c r="H1881" s="135">
        <v>0.36099999999999999</v>
      </c>
      <c r="I1881" s="136">
        <v>26.3</v>
      </c>
      <c r="J1881" s="136">
        <v>9.49</v>
      </c>
    </row>
    <row r="1882" spans="1:10" ht="26.4" x14ac:dyDescent="0.3">
      <c r="A1882" s="132" t="s">
        <v>124</v>
      </c>
      <c r="B1882" s="133" t="s">
        <v>125</v>
      </c>
      <c r="C1882" s="132" t="s">
        <v>9</v>
      </c>
      <c r="D1882" s="132" t="s">
        <v>126</v>
      </c>
      <c r="E1882" s="172" t="s">
        <v>225</v>
      </c>
      <c r="F1882" s="172"/>
      <c r="G1882" s="134" t="s">
        <v>127</v>
      </c>
      <c r="H1882" s="135">
        <v>0.1203</v>
      </c>
      <c r="I1882" s="136">
        <v>19.61</v>
      </c>
      <c r="J1882" s="136">
        <v>2.35</v>
      </c>
    </row>
    <row r="1883" spans="1:10" x14ac:dyDescent="0.3">
      <c r="A1883" s="137" t="s">
        <v>128</v>
      </c>
      <c r="B1883" s="138" t="s">
        <v>421</v>
      </c>
      <c r="C1883" s="137" t="s">
        <v>9</v>
      </c>
      <c r="D1883" s="137" t="s">
        <v>422</v>
      </c>
      <c r="E1883" s="173" t="s">
        <v>129</v>
      </c>
      <c r="F1883" s="173"/>
      <c r="G1883" s="139" t="s">
        <v>133</v>
      </c>
      <c r="H1883" s="140">
        <v>8.0199999999999994E-2</v>
      </c>
      <c r="I1883" s="141">
        <v>0.92</v>
      </c>
      <c r="J1883" s="141">
        <v>7.0000000000000007E-2</v>
      </c>
    </row>
    <row r="1884" spans="1:10" x14ac:dyDescent="0.3">
      <c r="A1884" s="137" t="s">
        <v>128</v>
      </c>
      <c r="B1884" s="138" t="s">
        <v>423</v>
      </c>
      <c r="C1884" s="137" t="s">
        <v>9</v>
      </c>
      <c r="D1884" s="137" t="s">
        <v>424</v>
      </c>
      <c r="E1884" s="173" t="s">
        <v>129</v>
      </c>
      <c r="F1884" s="173"/>
      <c r="G1884" s="139" t="s">
        <v>135</v>
      </c>
      <c r="H1884" s="140">
        <v>1.3389</v>
      </c>
      <c r="I1884" s="141">
        <v>2.72</v>
      </c>
      <c r="J1884" s="141">
        <v>3.64</v>
      </c>
    </row>
    <row r="1885" spans="1:10" ht="26.4" x14ac:dyDescent="0.3">
      <c r="A1885" s="142"/>
      <c r="B1885" s="142"/>
      <c r="C1885" s="142"/>
      <c r="D1885" s="142"/>
      <c r="E1885" s="142" t="s">
        <v>195</v>
      </c>
      <c r="F1885" s="143">
        <v>8.64</v>
      </c>
      <c r="G1885" s="142" t="s">
        <v>196</v>
      </c>
      <c r="H1885" s="143">
        <v>0</v>
      </c>
      <c r="I1885" s="142" t="s">
        <v>197</v>
      </c>
      <c r="J1885" s="143">
        <v>8.64</v>
      </c>
    </row>
    <row r="1886" spans="1:10" x14ac:dyDescent="0.3">
      <c r="A1886" s="142"/>
      <c r="B1886" s="142"/>
      <c r="C1886" s="142"/>
      <c r="D1886" s="142"/>
      <c r="E1886" s="142" t="s">
        <v>198</v>
      </c>
      <c r="F1886" s="143">
        <v>3.88</v>
      </c>
      <c r="G1886" s="142"/>
      <c r="H1886" s="167" t="s">
        <v>199</v>
      </c>
      <c r="I1886" s="167"/>
      <c r="J1886" s="143">
        <v>19.43</v>
      </c>
    </row>
    <row r="1887" spans="1:10" ht="27" thickBot="1" x14ac:dyDescent="0.35">
      <c r="A1887" s="125"/>
      <c r="B1887" s="125"/>
      <c r="C1887" s="125"/>
      <c r="D1887" s="125"/>
      <c r="E1887" s="125"/>
      <c r="F1887" s="125"/>
      <c r="G1887" s="125" t="s">
        <v>202</v>
      </c>
      <c r="H1887" s="144">
        <v>1125.93</v>
      </c>
      <c r="I1887" s="125" t="s">
        <v>203</v>
      </c>
      <c r="J1887" s="127">
        <v>21876.81</v>
      </c>
    </row>
    <row r="1888" spans="1:10" ht="14.4" thickTop="1" x14ac:dyDescent="0.3">
      <c r="A1888" s="145"/>
      <c r="B1888" s="145"/>
      <c r="C1888" s="145"/>
      <c r="D1888" s="145"/>
      <c r="E1888" s="145"/>
      <c r="F1888" s="145"/>
      <c r="G1888" s="145"/>
      <c r="H1888" s="145"/>
      <c r="I1888" s="145"/>
      <c r="J1888" s="145"/>
    </row>
    <row r="1889" spans="1:10" ht="26.4" x14ac:dyDescent="0.3">
      <c r="A1889" s="114" t="s">
        <v>375</v>
      </c>
      <c r="B1889" s="114"/>
      <c r="C1889" s="114"/>
      <c r="D1889" s="114" t="s">
        <v>970</v>
      </c>
      <c r="E1889" s="114"/>
      <c r="F1889" s="168"/>
      <c r="G1889" s="168"/>
      <c r="H1889" s="115"/>
      <c r="I1889" s="114"/>
      <c r="J1889" s="116">
        <v>108847.08</v>
      </c>
    </row>
    <row r="1890" spans="1:10" x14ac:dyDescent="0.3">
      <c r="A1890" s="128" t="s">
        <v>376</v>
      </c>
      <c r="B1890" s="129" t="s">
        <v>1</v>
      </c>
      <c r="C1890" s="128" t="s">
        <v>2</v>
      </c>
      <c r="D1890" s="128" t="s">
        <v>3</v>
      </c>
      <c r="E1890" s="169" t="s">
        <v>122</v>
      </c>
      <c r="F1890" s="169"/>
      <c r="G1890" s="130" t="s">
        <v>4</v>
      </c>
      <c r="H1890" s="129" t="s">
        <v>5</v>
      </c>
      <c r="I1890" s="129" t="s">
        <v>6</v>
      </c>
      <c r="J1890" s="129" t="s">
        <v>8</v>
      </c>
    </row>
    <row r="1891" spans="1:10" ht="39.6" x14ac:dyDescent="0.3">
      <c r="A1891" s="117" t="s">
        <v>123</v>
      </c>
      <c r="B1891" s="118" t="s">
        <v>966</v>
      </c>
      <c r="C1891" s="117" t="s">
        <v>9</v>
      </c>
      <c r="D1891" s="117" t="s">
        <v>967</v>
      </c>
      <c r="E1891" s="171" t="s">
        <v>1458</v>
      </c>
      <c r="F1891" s="171"/>
      <c r="G1891" s="119" t="s">
        <v>10</v>
      </c>
      <c r="H1891" s="131">
        <v>1</v>
      </c>
      <c r="I1891" s="120">
        <v>7.29</v>
      </c>
      <c r="J1891" s="120">
        <v>7.29</v>
      </c>
    </row>
    <row r="1892" spans="1:10" ht="26.4" x14ac:dyDescent="0.3">
      <c r="A1892" s="132" t="s">
        <v>124</v>
      </c>
      <c r="B1892" s="133" t="s">
        <v>1459</v>
      </c>
      <c r="C1892" s="132" t="s">
        <v>9</v>
      </c>
      <c r="D1892" s="132" t="s">
        <v>1460</v>
      </c>
      <c r="E1892" s="172" t="s">
        <v>230</v>
      </c>
      <c r="F1892" s="172"/>
      <c r="G1892" s="134" t="s">
        <v>11</v>
      </c>
      <c r="H1892" s="135">
        <v>3.7000000000000002E-3</v>
      </c>
      <c r="I1892" s="136">
        <v>522.54</v>
      </c>
      <c r="J1892" s="136">
        <v>1.93</v>
      </c>
    </row>
    <row r="1893" spans="1:10" ht="26.4" x14ac:dyDescent="0.3">
      <c r="A1893" s="132" t="s">
        <v>124</v>
      </c>
      <c r="B1893" s="133" t="s">
        <v>131</v>
      </c>
      <c r="C1893" s="132" t="s">
        <v>9</v>
      </c>
      <c r="D1893" s="132" t="s">
        <v>132</v>
      </c>
      <c r="E1893" s="172" t="s">
        <v>225</v>
      </c>
      <c r="F1893" s="172"/>
      <c r="G1893" s="134" t="s">
        <v>127</v>
      </c>
      <c r="H1893" s="135">
        <v>0.1724</v>
      </c>
      <c r="I1893" s="136">
        <v>24.62</v>
      </c>
      <c r="J1893" s="136">
        <v>4.24</v>
      </c>
    </row>
    <row r="1894" spans="1:10" ht="26.4" x14ac:dyDescent="0.3">
      <c r="A1894" s="132" t="s">
        <v>124</v>
      </c>
      <c r="B1894" s="133" t="s">
        <v>125</v>
      </c>
      <c r="C1894" s="132" t="s">
        <v>9</v>
      </c>
      <c r="D1894" s="132" t="s">
        <v>126</v>
      </c>
      <c r="E1894" s="172" t="s">
        <v>225</v>
      </c>
      <c r="F1894" s="172"/>
      <c r="G1894" s="134" t="s">
        <v>127</v>
      </c>
      <c r="H1894" s="135">
        <v>5.7500000000000002E-2</v>
      </c>
      <c r="I1894" s="136">
        <v>19.61</v>
      </c>
      <c r="J1894" s="136">
        <v>1.1200000000000001</v>
      </c>
    </row>
    <row r="1895" spans="1:10" ht="26.4" x14ac:dyDescent="0.3">
      <c r="A1895" s="142"/>
      <c r="B1895" s="142"/>
      <c r="C1895" s="142"/>
      <c r="D1895" s="142"/>
      <c r="E1895" s="142" t="s">
        <v>195</v>
      </c>
      <c r="F1895" s="143">
        <v>4.34</v>
      </c>
      <c r="G1895" s="142" t="s">
        <v>196</v>
      </c>
      <c r="H1895" s="143">
        <v>0</v>
      </c>
      <c r="I1895" s="142" t="s">
        <v>197</v>
      </c>
      <c r="J1895" s="143">
        <v>4.34</v>
      </c>
    </row>
    <row r="1896" spans="1:10" x14ac:dyDescent="0.3">
      <c r="A1896" s="142"/>
      <c r="B1896" s="142"/>
      <c r="C1896" s="142"/>
      <c r="D1896" s="142"/>
      <c r="E1896" s="142" t="s">
        <v>198</v>
      </c>
      <c r="F1896" s="143">
        <v>1.82</v>
      </c>
      <c r="G1896" s="142"/>
      <c r="H1896" s="167" t="s">
        <v>199</v>
      </c>
      <c r="I1896" s="167"/>
      <c r="J1896" s="143">
        <v>9.11</v>
      </c>
    </row>
    <row r="1897" spans="1:10" ht="27" thickBot="1" x14ac:dyDescent="0.35">
      <c r="A1897" s="125"/>
      <c r="B1897" s="125"/>
      <c r="C1897" s="125"/>
      <c r="D1897" s="125"/>
      <c r="E1897" s="125"/>
      <c r="F1897" s="125"/>
      <c r="G1897" s="125" t="s">
        <v>202</v>
      </c>
      <c r="H1897" s="144">
        <v>516.23</v>
      </c>
      <c r="I1897" s="125" t="s">
        <v>203</v>
      </c>
      <c r="J1897" s="127">
        <v>4702.8500000000004</v>
      </c>
    </row>
    <row r="1898" spans="1:10" ht="14.4" thickTop="1" x14ac:dyDescent="0.3">
      <c r="A1898" s="145"/>
      <c r="B1898" s="145"/>
      <c r="C1898" s="145"/>
      <c r="D1898" s="145"/>
      <c r="E1898" s="145"/>
      <c r="F1898" s="145"/>
      <c r="G1898" s="145"/>
      <c r="H1898" s="145"/>
      <c r="I1898" s="145"/>
      <c r="J1898" s="145"/>
    </row>
    <row r="1899" spans="1:10" x14ac:dyDescent="0.3">
      <c r="A1899" s="128" t="s">
        <v>971</v>
      </c>
      <c r="B1899" s="129" t="s">
        <v>1</v>
      </c>
      <c r="C1899" s="128" t="s">
        <v>2</v>
      </c>
      <c r="D1899" s="128" t="s">
        <v>3</v>
      </c>
      <c r="E1899" s="169" t="s">
        <v>122</v>
      </c>
      <c r="F1899" s="169"/>
      <c r="G1899" s="130" t="s">
        <v>4</v>
      </c>
      <c r="H1899" s="129" t="s">
        <v>5</v>
      </c>
      <c r="I1899" s="129" t="s">
        <v>6</v>
      </c>
      <c r="J1899" s="129" t="s">
        <v>8</v>
      </c>
    </row>
    <row r="1900" spans="1:10" ht="39.6" x14ac:dyDescent="0.3">
      <c r="A1900" s="117" t="s">
        <v>123</v>
      </c>
      <c r="B1900" s="118" t="s">
        <v>972</v>
      </c>
      <c r="C1900" s="117" t="s">
        <v>9</v>
      </c>
      <c r="D1900" s="117" t="s">
        <v>973</v>
      </c>
      <c r="E1900" s="171" t="s">
        <v>1464</v>
      </c>
      <c r="F1900" s="171"/>
      <c r="G1900" s="119" t="s">
        <v>10</v>
      </c>
      <c r="H1900" s="131">
        <v>1</v>
      </c>
      <c r="I1900" s="120">
        <v>54.29</v>
      </c>
      <c r="J1900" s="120">
        <v>54.29</v>
      </c>
    </row>
    <row r="1901" spans="1:10" ht="39.6" x14ac:dyDescent="0.3">
      <c r="A1901" s="132" t="s">
        <v>124</v>
      </c>
      <c r="B1901" s="133" t="s">
        <v>1462</v>
      </c>
      <c r="C1901" s="132" t="s">
        <v>9</v>
      </c>
      <c r="D1901" s="132" t="s">
        <v>1463</v>
      </c>
      <c r="E1901" s="172" t="s">
        <v>230</v>
      </c>
      <c r="F1901" s="172"/>
      <c r="G1901" s="134" t="s">
        <v>11</v>
      </c>
      <c r="H1901" s="135">
        <v>3.1399999999999997E-2</v>
      </c>
      <c r="I1901" s="136">
        <v>709.82</v>
      </c>
      <c r="J1901" s="136">
        <v>22.28</v>
      </c>
    </row>
    <row r="1902" spans="1:10" ht="26.4" x14ac:dyDescent="0.3">
      <c r="A1902" s="132" t="s">
        <v>124</v>
      </c>
      <c r="B1902" s="133" t="s">
        <v>131</v>
      </c>
      <c r="C1902" s="132" t="s">
        <v>9</v>
      </c>
      <c r="D1902" s="132" t="s">
        <v>132</v>
      </c>
      <c r="E1902" s="172" t="s">
        <v>225</v>
      </c>
      <c r="F1902" s="172"/>
      <c r="G1902" s="134" t="s">
        <v>127</v>
      </c>
      <c r="H1902" s="135">
        <v>0.67900000000000005</v>
      </c>
      <c r="I1902" s="136">
        <v>24.62</v>
      </c>
      <c r="J1902" s="136">
        <v>16.71</v>
      </c>
    </row>
    <row r="1903" spans="1:10" ht="26.4" x14ac:dyDescent="0.3">
      <c r="A1903" s="132" t="s">
        <v>124</v>
      </c>
      <c r="B1903" s="133" t="s">
        <v>125</v>
      </c>
      <c r="C1903" s="132" t="s">
        <v>9</v>
      </c>
      <c r="D1903" s="132" t="s">
        <v>126</v>
      </c>
      <c r="E1903" s="172" t="s">
        <v>225</v>
      </c>
      <c r="F1903" s="172"/>
      <c r="G1903" s="134" t="s">
        <v>127</v>
      </c>
      <c r="H1903" s="135">
        <v>0.67900000000000005</v>
      </c>
      <c r="I1903" s="136">
        <v>19.61</v>
      </c>
      <c r="J1903" s="136">
        <v>13.31</v>
      </c>
    </row>
    <row r="1904" spans="1:10" ht="26.4" x14ac:dyDescent="0.3">
      <c r="A1904" s="137" t="s">
        <v>128</v>
      </c>
      <c r="B1904" s="138" t="s">
        <v>1465</v>
      </c>
      <c r="C1904" s="137" t="s">
        <v>9</v>
      </c>
      <c r="D1904" s="137" t="s">
        <v>1466</v>
      </c>
      <c r="E1904" s="173" t="s">
        <v>129</v>
      </c>
      <c r="F1904" s="173"/>
      <c r="G1904" s="139" t="s">
        <v>10</v>
      </c>
      <c r="H1904" s="140">
        <v>0.13880000000000001</v>
      </c>
      <c r="I1904" s="141">
        <v>14.37</v>
      </c>
      <c r="J1904" s="141">
        <v>1.99</v>
      </c>
    </row>
    <row r="1905" spans="1:10" ht="26.4" x14ac:dyDescent="0.3">
      <c r="A1905" s="142"/>
      <c r="B1905" s="142"/>
      <c r="C1905" s="142"/>
      <c r="D1905" s="142"/>
      <c r="E1905" s="142" t="s">
        <v>195</v>
      </c>
      <c r="F1905" s="143">
        <v>27.87</v>
      </c>
      <c r="G1905" s="142" t="s">
        <v>196</v>
      </c>
      <c r="H1905" s="143">
        <v>0</v>
      </c>
      <c r="I1905" s="142" t="s">
        <v>197</v>
      </c>
      <c r="J1905" s="143">
        <v>27.87</v>
      </c>
    </row>
    <row r="1906" spans="1:10" x14ac:dyDescent="0.3">
      <c r="A1906" s="142"/>
      <c r="B1906" s="142"/>
      <c r="C1906" s="142"/>
      <c r="D1906" s="142"/>
      <c r="E1906" s="142" t="s">
        <v>198</v>
      </c>
      <c r="F1906" s="143">
        <v>13.57</v>
      </c>
      <c r="G1906" s="142"/>
      <c r="H1906" s="167" t="s">
        <v>199</v>
      </c>
      <c r="I1906" s="167"/>
      <c r="J1906" s="143">
        <v>67.86</v>
      </c>
    </row>
    <row r="1907" spans="1:10" ht="27" thickBot="1" x14ac:dyDescent="0.35">
      <c r="A1907" s="125"/>
      <c r="B1907" s="125"/>
      <c r="C1907" s="125"/>
      <c r="D1907" s="125"/>
      <c r="E1907" s="125"/>
      <c r="F1907" s="125"/>
      <c r="G1907" s="125" t="s">
        <v>202</v>
      </c>
      <c r="H1907" s="144">
        <v>516.23</v>
      </c>
      <c r="I1907" s="125" t="s">
        <v>203</v>
      </c>
      <c r="J1907" s="127">
        <v>35031.360000000001</v>
      </c>
    </row>
    <row r="1908" spans="1:10" ht="14.4" thickTop="1" x14ac:dyDescent="0.3">
      <c r="A1908" s="145"/>
      <c r="B1908" s="145"/>
      <c r="C1908" s="145"/>
      <c r="D1908" s="145"/>
      <c r="E1908" s="145"/>
      <c r="F1908" s="145"/>
      <c r="G1908" s="145"/>
      <c r="H1908" s="145"/>
      <c r="I1908" s="145"/>
      <c r="J1908" s="145"/>
    </row>
    <row r="1909" spans="1:10" x14ac:dyDescent="0.3">
      <c r="A1909" s="128" t="s">
        <v>974</v>
      </c>
      <c r="B1909" s="129" t="s">
        <v>1</v>
      </c>
      <c r="C1909" s="128" t="s">
        <v>2</v>
      </c>
      <c r="D1909" s="128" t="s">
        <v>3</v>
      </c>
      <c r="E1909" s="169" t="s">
        <v>122</v>
      </c>
      <c r="F1909" s="169"/>
      <c r="G1909" s="130" t="s">
        <v>4</v>
      </c>
      <c r="H1909" s="129" t="s">
        <v>5</v>
      </c>
      <c r="I1909" s="129" t="s">
        <v>6</v>
      </c>
      <c r="J1909" s="129" t="s">
        <v>8</v>
      </c>
    </row>
    <row r="1910" spans="1:10" ht="39.6" x14ac:dyDescent="0.3">
      <c r="A1910" s="117" t="s">
        <v>123</v>
      </c>
      <c r="B1910" s="118" t="s">
        <v>975</v>
      </c>
      <c r="C1910" s="117" t="s">
        <v>9</v>
      </c>
      <c r="D1910" s="117" t="s">
        <v>976</v>
      </c>
      <c r="E1910" s="171" t="s">
        <v>286</v>
      </c>
      <c r="F1910" s="171"/>
      <c r="G1910" s="119" t="s">
        <v>10</v>
      </c>
      <c r="H1910" s="131">
        <v>1</v>
      </c>
      <c r="I1910" s="120">
        <v>107.11</v>
      </c>
      <c r="J1910" s="120">
        <v>107.11</v>
      </c>
    </row>
    <row r="1911" spans="1:10" ht="26.4" x14ac:dyDescent="0.3">
      <c r="A1911" s="132" t="s">
        <v>124</v>
      </c>
      <c r="B1911" s="133" t="s">
        <v>287</v>
      </c>
      <c r="C1911" s="132" t="s">
        <v>9</v>
      </c>
      <c r="D1911" s="132" t="s">
        <v>1467</v>
      </c>
      <c r="E1911" s="172" t="s">
        <v>225</v>
      </c>
      <c r="F1911" s="172"/>
      <c r="G1911" s="134" t="s">
        <v>127</v>
      </c>
      <c r="H1911" s="135">
        <v>0.74070000000000003</v>
      </c>
      <c r="I1911" s="136">
        <v>24.49</v>
      </c>
      <c r="J1911" s="136">
        <v>18.13</v>
      </c>
    </row>
    <row r="1912" spans="1:10" ht="26.4" x14ac:dyDescent="0.3">
      <c r="A1912" s="132" t="s">
        <v>124</v>
      </c>
      <c r="B1912" s="133" t="s">
        <v>125</v>
      </c>
      <c r="C1912" s="132" t="s">
        <v>9</v>
      </c>
      <c r="D1912" s="132" t="s">
        <v>126</v>
      </c>
      <c r="E1912" s="172" t="s">
        <v>225</v>
      </c>
      <c r="F1912" s="172"/>
      <c r="G1912" s="134" t="s">
        <v>127</v>
      </c>
      <c r="H1912" s="135">
        <v>0.32590000000000002</v>
      </c>
      <c r="I1912" s="136">
        <v>19.61</v>
      </c>
      <c r="J1912" s="136">
        <v>6.39</v>
      </c>
    </row>
    <row r="1913" spans="1:10" x14ac:dyDescent="0.3">
      <c r="A1913" s="137" t="s">
        <v>128</v>
      </c>
      <c r="B1913" s="138" t="s">
        <v>288</v>
      </c>
      <c r="C1913" s="137" t="s">
        <v>9</v>
      </c>
      <c r="D1913" s="137" t="s">
        <v>289</v>
      </c>
      <c r="E1913" s="173" t="s">
        <v>129</v>
      </c>
      <c r="F1913" s="173"/>
      <c r="G1913" s="139" t="s">
        <v>135</v>
      </c>
      <c r="H1913" s="140">
        <v>6.85</v>
      </c>
      <c r="I1913" s="141">
        <v>0.86</v>
      </c>
      <c r="J1913" s="141">
        <v>5.89</v>
      </c>
    </row>
    <row r="1914" spans="1:10" x14ac:dyDescent="0.3">
      <c r="A1914" s="137" t="s">
        <v>128</v>
      </c>
      <c r="B1914" s="138" t="s">
        <v>1468</v>
      </c>
      <c r="C1914" s="137" t="s">
        <v>9</v>
      </c>
      <c r="D1914" s="137" t="s">
        <v>1469</v>
      </c>
      <c r="E1914" s="173" t="s">
        <v>129</v>
      </c>
      <c r="F1914" s="173"/>
      <c r="G1914" s="139" t="s">
        <v>10</v>
      </c>
      <c r="H1914" s="140">
        <v>1.0864</v>
      </c>
      <c r="I1914" s="141">
        <v>69.95</v>
      </c>
      <c r="J1914" s="141">
        <v>75.989999999999995</v>
      </c>
    </row>
    <row r="1915" spans="1:10" x14ac:dyDescent="0.3">
      <c r="A1915" s="137" t="s">
        <v>128</v>
      </c>
      <c r="B1915" s="138" t="s">
        <v>290</v>
      </c>
      <c r="C1915" s="137" t="s">
        <v>9</v>
      </c>
      <c r="D1915" s="137" t="s">
        <v>291</v>
      </c>
      <c r="E1915" s="173" t="s">
        <v>129</v>
      </c>
      <c r="F1915" s="173"/>
      <c r="G1915" s="139" t="s">
        <v>135</v>
      </c>
      <c r="H1915" s="140">
        <v>0.14099999999999999</v>
      </c>
      <c r="I1915" s="141">
        <v>5.05</v>
      </c>
      <c r="J1915" s="141">
        <v>0.71</v>
      </c>
    </row>
    <row r="1916" spans="1:10" ht="26.4" x14ac:dyDescent="0.3">
      <c r="A1916" s="142"/>
      <c r="B1916" s="142"/>
      <c r="C1916" s="142"/>
      <c r="D1916" s="142"/>
      <c r="E1916" s="142" t="s">
        <v>195</v>
      </c>
      <c r="F1916" s="143">
        <v>18.87</v>
      </c>
      <c r="G1916" s="142" t="s">
        <v>196</v>
      </c>
      <c r="H1916" s="143">
        <v>0</v>
      </c>
      <c r="I1916" s="142" t="s">
        <v>197</v>
      </c>
      <c r="J1916" s="143">
        <v>18.87</v>
      </c>
    </row>
    <row r="1917" spans="1:10" x14ac:dyDescent="0.3">
      <c r="A1917" s="142"/>
      <c r="B1917" s="142"/>
      <c r="C1917" s="142"/>
      <c r="D1917" s="142"/>
      <c r="E1917" s="142" t="s">
        <v>198</v>
      </c>
      <c r="F1917" s="143">
        <v>26.77</v>
      </c>
      <c r="G1917" s="142"/>
      <c r="H1917" s="167" t="s">
        <v>199</v>
      </c>
      <c r="I1917" s="167"/>
      <c r="J1917" s="143">
        <v>133.88</v>
      </c>
    </row>
    <row r="1918" spans="1:10" ht="27" thickBot="1" x14ac:dyDescent="0.35">
      <c r="A1918" s="125"/>
      <c r="B1918" s="125"/>
      <c r="C1918" s="125"/>
      <c r="D1918" s="125"/>
      <c r="E1918" s="125"/>
      <c r="F1918" s="125"/>
      <c r="G1918" s="125" t="s">
        <v>202</v>
      </c>
      <c r="H1918" s="144">
        <v>516.23</v>
      </c>
      <c r="I1918" s="125" t="s">
        <v>203</v>
      </c>
      <c r="J1918" s="127">
        <v>69112.87</v>
      </c>
    </row>
    <row r="1919" spans="1:10" ht="14.4" thickTop="1" x14ac:dyDescent="0.3">
      <c r="A1919" s="145"/>
      <c r="B1919" s="145"/>
      <c r="C1919" s="145"/>
      <c r="D1919" s="145"/>
      <c r="E1919" s="145"/>
      <c r="F1919" s="145"/>
      <c r="G1919" s="145"/>
      <c r="H1919" s="145"/>
      <c r="I1919" s="145"/>
      <c r="J1919" s="145"/>
    </row>
    <row r="1920" spans="1:10" x14ac:dyDescent="0.3">
      <c r="A1920" s="114" t="s">
        <v>977</v>
      </c>
      <c r="B1920" s="114"/>
      <c r="C1920" s="114"/>
      <c r="D1920" s="114" t="s">
        <v>978</v>
      </c>
      <c r="E1920" s="114"/>
      <c r="F1920" s="168"/>
      <c r="G1920" s="168"/>
      <c r="H1920" s="115"/>
      <c r="I1920" s="114"/>
      <c r="J1920" s="116">
        <v>74412.960000000006</v>
      </c>
    </row>
    <row r="1921" spans="1:10" x14ac:dyDescent="0.3">
      <c r="A1921" s="128" t="s">
        <v>979</v>
      </c>
      <c r="B1921" s="129" t="s">
        <v>1</v>
      </c>
      <c r="C1921" s="128" t="s">
        <v>2</v>
      </c>
      <c r="D1921" s="128" t="s">
        <v>3</v>
      </c>
      <c r="E1921" s="169" t="s">
        <v>122</v>
      </c>
      <c r="F1921" s="169"/>
      <c r="G1921" s="130" t="s">
        <v>4</v>
      </c>
      <c r="H1921" s="129" t="s">
        <v>5</v>
      </c>
      <c r="I1921" s="129" t="s">
        <v>6</v>
      </c>
      <c r="J1921" s="129" t="s">
        <v>8</v>
      </c>
    </row>
    <row r="1922" spans="1:10" ht="39.6" x14ac:dyDescent="0.3">
      <c r="A1922" s="117" t="s">
        <v>123</v>
      </c>
      <c r="B1922" s="118" t="s">
        <v>966</v>
      </c>
      <c r="C1922" s="117" t="s">
        <v>9</v>
      </c>
      <c r="D1922" s="117" t="s">
        <v>967</v>
      </c>
      <c r="E1922" s="171" t="s">
        <v>1458</v>
      </c>
      <c r="F1922" s="171"/>
      <c r="G1922" s="119" t="s">
        <v>10</v>
      </c>
      <c r="H1922" s="131">
        <v>1</v>
      </c>
      <c r="I1922" s="120">
        <v>7.29</v>
      </c>
      <c r="J1922" s="120">
        <v>7.29</v>
      </c>
    </row>
    <row r="1923" spans="1:10" ht="26.4" x14ac:dyDescent="0.3">
      <c r="A1923" s="132" t="s">
        <v>124</v>
      </c>
      <c r="B1923" s="133" t="s">
        <v>1459</v>
      </c>
      <c r="C1923" s="132" t="s">
        <v>9</v>
      </c>
      <c r="D1923" s="132" t="s">
        <v>1460</v>
      </c>
      <c r="E1923" s="172" t="s">
        <v>230</v>
      </c>
      <c r="F1923" s="172"/>
      <c r="G1923" s="134" t="s">
        <v>11</v>
      </c>
      <c r="H1923" s="135">
        <v>3.7000000000000002E-3</v>
      </c>
      <c r="I1923" s="136">
        <v>522.54</v>
      </c>
      <c r="J1923" s="136">
        <v>1.93</v>
      </c>
    </row>
    <row r="1924" spans="1:10" ht="26.4" x14ac:dyDescent="0.3">
      <c r="A1924" s="132" t="s">
        <v>124</v>
      </c>
      <c r="B1924" s="133" t="s">
        <v>131</v>
      </c>
      <c r="C1924" s="132" t="s">
        <v>9</v>
      </c>
      <c r="D1924" s="132" t="s">
        <v>132</v>
      </c>
      <c r="E1924" s="172" t="s">
        <v>225</v>
      </c>
      <c r="F1924" s="172"/>
      <c r="G1924" s="134" t="s">
        <v>127</v>
      </c>
      <c r="H1924" s="135">
        <v>0.1724</v>
      </c>
      <c r="I1924" s="136">
        <v>24.62</v>
      </c>
      <c r="J1924" s="136">
        <v>4.24</v>
      </c>
    </row>
    <row r="1925" spans="1:10" ht="26.4" x14ac:dyDescent="0.3">
      <c r="A1925" s="132" t="s">
        <v>124</v>
      </c>
      <c r="B1925" s="133" t="s">
        <v>125</v>
      </c>
      <c r="C1925" s="132" t="s">
        <v>9</v>
      </c>
      <c r="D1925" s="132" t="s">
        <v>126</v>
      </c>
      <c r="E1925" s="172" t="s">
        <v>225</v>
      </c>
      <c r="F1925" s="172"/>
      <c r="G1925" s="134" t="s">
        <v>127</v>
      </c>
      <c r="H1925" s="135">
        <v>5.7500000000000002E-2</v>
      </c>
      <c r="I1925" s="136">
        <v>19.61</v>
      </c>
      <c r="J1925" s="136">
        <v>1.1200000000000001</v>
      </c>
    </row>
    <row r="1926" spans="1:10" ht="26.4" x14ac:dyDescent="0.3">
      <c r="A1926" s="142"/>
      <c r="B1926" s="142"/>
      <c r="C1926" s="142"/>
      <c r="D1926" s="142"/>
      <c r="E1926" s="142" t="s">
        <v>195</v>
      </c>
      <c r="F1926" s="143">
        <v>4.34</v>
      </c>
      <c r="G1926" s="142" t="s">
        <v>196</v>
      </c>
      <c r="H1926" s="143">
        <v>0</v>
      </c>
      <c r="I1926" s="142" t="s">
        <v>197</v>
      </c>
      <c r="J1926" s="143">
        <v>4.34</v>
      </c>
    </row>
    <row r="1927" spans="1:10" x14ac:dyDescent="0.3">
      <c r="A1927" s="142"/>
      <c r="B1927" s="142"/>
      <c r="C1927" s="142"/>
      <c r="D1927" s="142"/>
      <c r="E1927" s="142" t="s">
        <v>198</v>
      </c>
      <c r="F1927" s="143">
        <v>1.82</v>
      </c>
      <c r="G1927" s="142"/>
      <c r="H1927" s="167" t="s">
        <v>199</v>
      </c>
      <c r="I1927" s="167"/>
      <c r="J1927" s="143">
        <v>9.11</v>
      </c>
    </row>
    <row r="1928" spans="1:10" ht="27" thickBot="1" x14ac:dyDescent="0.35">
      <c r="A1928" s="125"/>
      <c r="B1928" s="125"/>
      <c r="C1928" s="125"/>
      <c r="D1928" s="125"/>
      <c r="E1928" s="125"/>
      <c r="F1928" s="125"/>
      <c r="G1928" s="125" t="s">
        <v>202</v>
      </c>
      <c r="H1928" s="144">
        <v>580.79999999999995</v>
      </c>
      <c r="I1928" s="125" t="s">
        <v>203</v>
      </c>
      <c r="J1928" s="127">
        <v>5291.08</v>
      </c>
    </row>
    <row r="1929" spans="1:10" ht="14.4" thickTop="1" x14ac:dyDescent="0.3">
      <c r="A1929" s="145"/>
      <c r="B1929" s="145"/>
      <c r="C1929" s="145"/>
      <c r="D1929" s="145"/>
      <c r="E1929" s="145"/>
      <c r="F1929" s="145"/>
      <c r="G1929" s="145"/>
      <c r="H1929" s="145"/>
      <c r="I1929" s="145"/>
      <c r="J1929" s="145"/>
    </row>
    <row r="1930" spans="1:10" x14ac:dyDescent="0.3">
      <c r="A1930" s="128" t="s">
        <v>980</v>
      </c>
      <c r="B1930" s="129" t="s">
        <v>1</v>
      </c>
      <c r="C1930" s="128" t="s">
        <v>2</v>
      </c>
      <c r="D1930" s="128" t="s">
        <v>3</v>
      </c>
      <c r="E1930" s="169" t="s">
        <v>122</v>
      </c>
      <c r="F1930" s="169"/>
      <c r="G1930" s="130" t="s">
        <v>4</v>
      </c>
      <c r="H1930" s="129" t="s">
        <v>5</v>
      </c>
      <c r="I1930" s="129" t="s">
        <v>6</v>
      </c>
      <c r="J1930" s="129" t="s">
        <v>8</v>
      </c>
    </row>
    <row r="1931" spans="1:10" ht="39.6" x14ac:dyDescent="0.3">
      <c r="A1931" s="117" t="s">
        <v>123</v>
      </c>
      <c r="B1931" s="118" t="s">
        <v>972</v>
      </c>
      <c r="C1931" s="117" t="s">
        <v>9</v>
      </c>
      <c r="D1931" s="117" t="s">
        <v>973</v>
      </c>
      <c r="E1931" s="171" t="s">
        <v>1464</v>
      </c>
      <c r="F1931" s="171"/>
      <c r="G1931" s="119" t="s">
        <v>10</v>
      </c>
      <c r="H1931" s="131">
        <v>1</v>
      </c>
      <c r="I1931" s="120">
        <v>54.29</v>
      </c>
      <c r="J1931" s="120">
        <v>54.29</v>
      </c>
    </row>
    <row r="1932" spans="1:10" ht="39.6" x14ac:dyDescent="0.3">
      <c r="A1932" s="132" t="s">
        <v>124</v>
      </c>
      <c r="B1932" s="133" t="s">
        <v>1462</v>
      </c>
      <c r="C1932" s="132" t="s">
        <v>9</v>
      </c>
      <c r="D1932" s="132" t="s">
        <v>1463</v>
      </c>
      <c r="E1932" s="172" t="s">
        <v>230</v>
      </c>
      <c r="F1932" s="172"/>
      <c r="G1932" s="134" t="s">
        <v>11</v>
      </c>
      <c r="H1932" s="135">
        <v>3.1399999999999997E-2</v>
      </c>
      <c r="I1932" s="136">
        <v>709.82</v>
      </c>
      <c r="J1932" s="136">
        <v>22.28</v>
      </c>
    </row>
    <row r="1933" spans="1:10" ht="26.4" x14ac:dyDescent="0.3">
      <c r="A1933" s="132" t="s">
        <v>124</v>
      </c>
      <c r="B1933" s="133" t="s">
        <v>131</v>
      </c>
      <c r="C1933" s="132" t="s">
        <v>9</v>
      </c>
      <c r="D1933" s="132" t="s">
        <v>132</v>
      </c>
      <c r="E1933" s="172" t="s">
        <v>225</v>
      </c>
      <c r="F1933" s="172"/>
      <c r="G1933" s="134" t="s">
        <v>127</v>
      </c>
      <c r="H1933" s="135">
        <v>0.67900000000000005</v>
      </c>
      <c r="I1933" s="136">
        <v>24.62</v>
      </c>
      <c r="J1933" s="136">
        <v>16.71</v>
      </c>
    </row>
    <row r="1934" spans="1:10" ht="26.4" x14ac:dyDescent="0.3">
      <c r="A1934" s="132" t="s">
        <v>124</v>
      </c>
      <c r="B1934" s="133" t="s">
        <v>125</v>
      </c>
      <c r="C1934" s="132" t="s">
        <v>9</v>
      </c>
      <c r="D1934" s="132" t="s">
        <v>126</v>
      </c>
      <c r="E1934" s="172" t="s">
        <v>225</v>
      </c>
      <c r="F1934" s="172"/>
      <c r="G1934" s="134" t="s">
        <v>127</v>
      </c>
      <c r="H1934" s="135">
        <v>0.67900000000000005</v>
      </c>
      <c r="I1934" s="136">
        <v>19.61</v>
      </c>
      <c r="J1934" s="136">
        <v>13.31</v>
      </c>
    </row>
    <row r="1935" spans="1:10" ht="26.4" x14ac:dyDescent="0.3">
      <c r="A1935" s="137" t="s">
        <v>128</v>
      </c>
      <c r="B1935" s="138" t="s">
        <v>1465</v>
      </c>
      <c r="C1935" s="137" t="s">
        <v>9</v>
      </c>
      <c r="D1935" s="137" t="s">
        <v>1466</v>
      </c>
      <c r="E1935" s="173" t="s">
        <v>129</v>
      </c>
      <c r="F1935" s="173"/>
      <c r="G1935" s="139" t="s">
        <v>10</v>
      </c>
      <c r="H1935" s="140">
        <v>0.13880000000000001</v>
      </c>
      <c r="I1935" s="141">
        <v>14.37</v>
      </c>
      <c r="J1935" s="141">
        <v>1.99</v>
      </c>
    </row>
    <row r="1936" spans="1:10" ht="26.4" x14ac:dyDescent="0.3">
      <c r="A1936" s="142"/>
      <c r="B1936" s="142"/>
      <c r="C1936" s="142"/>
      <c r="D1936" s="142"/>
      <c r="E1936" s="142" t="s">
        <v>195</v>
      </c>
      <c r="F1936" s="143">
        <v>27.87</v>
      </c>
      <c r="G1936" s="142" t="s">
        <v>196</v>
      </c>
      <c r="H1936" s="143">
        <v>0</v>
      </c>
      <c r="I1936" s="142" t="s">
        <v>197</v>
      </c>
      <c r="J1936" s="143">
        <v>27.87</v>
      </c>
    </row>
    <row r="1937" spans="1:10" x14ac:dyDescent="0.3">
      <c r="A1937" s="142"/>
      <c r="B1937" s="142"/>
      <c r="C1937" s="142"/>
      <c r="D1937" s="142"/>
      <c r="E1937" s="142" t="s">
        <v>198</v>
      </c>
      <c r="F1937" s="143">
        <v>13.57</v>
      </c>
      <c r="G1937" s="142"/>
      <c r="H1937" s="167" t="s">
        <v>199</v>
      </c>
      <c r="I1937" s="167"/>
      <c r="J1937" s="143">
        <v>67.86</v>
      </c>
    </row>
    <row r="1938" spans="1:10" ht="27" thickBot="1" x14ac:dyDescent="0.35">
      <c r="A1938" s="125"/>
      <c r="B1938" s="125"/>
      <c r="C1938" s="125"/>
      <c r="D1938" s="125"/>
      <c r="E1938" s="125"/>
      <c r="F1938" s="125"/>
      <c r="G1938" s="125" t="s">
        <v>202</v>
      </c>
      <c r="H1938" s="144">
        <v>580.79999999999995</v>
      </c>
      <c r="I1938" s="125" t="s">
        <v>203</v>
      </c>
      <c r="J1938" s="127">
        <v>39413.08</v>
      </c>
    </row>
    <row r="1939" spans="1:10" ht="14.4" thickTop="1" x14ac:dyDescent="0.3">
      <c r="A1939" s="145"/>
      <c r="B1939" s="145"/>
      <c r="C1939" s="145"/>
      <c r="D1939" s="145"/>
      <c r="E1939" s="145"/>
      <c r="F1939" s="145"/>
      <c r="G1939" s="145"/>
      <c r="H1939" s="145"/>
      <c r="I1939" s="145"/>
      <c r="J1939" s="145"/>
    </row>
    <row r="1940" spans="1:10" x14ac:dyDescent="0.3">
      <c r="A1940" s="128" t="s">
        <v>981</v>
      </c>
      <c r="B1940" s="129" t="s">
        <v>1</v>
      </c>
      <c r="C1940" s="128" t="s">
        <v>2</v>
      </c>
      <c r="D1940" s="128" t="s">
        <v>3</v>
      </c>
      <c r="E1940" s="169" t="s">
        <v>122</v>
      </c>
      <c r="F1940" s="169"/>
      <c r="G1940" s="130" t="s">
        <v>4</v>
      </c>
      <c r="H1940" s="129" t="s">
        <v>5</v>
      </c>
      <c r="I1940" s="129" t="s">
        <v>6</v>
      </c>
      <c r="J1940" s="129" t="s">
        <v>8</v>
      </c>
    </row>
    <row r="1941" spans="1:10" ht="39.6" x14ac:dyDescent="0.3">
      <c r="A1941" s="121" t="s">
        <v>128</v>
      </c>
      <c r="B1941" s="122" t="s">
        <v>336</v>
      </c>
      <c r="C1941" s="121" t="s">
        <v>159</v>
      </c>
      <c r="D1941" s="121" t="s">
        <v>337</v>
      </c>
      <c r="E1941" s="170" t="s">
        <v>258</v>
      </c>
      <c r="F1941" s="170"/>
      <c r="G1941" s="123" t="s">
        <v>10</v>
      </c>
      <c r="H1941" s="146">
        <v>1</v>
      </c>
      <c r="I1941" s="124">
        <v>84.4</v>
      </c>
      <c r="J1941" s="124">
        <v>84.4</v>
      </c>
    </row>
    <row r="1942" spans="1:10" ht="26.4" x14ac:dyDescent="0.3">
      <c r="A1942" s="142"/>
      <c r="B1942" s="142"/>
      <c r="C1942" s="142"/>
      <c r="D1942" s="142"/>
      <c r="E1942" s="142" t="s">
        <v>195</v>
      </c>
      <c r="F1942" s="143">
        <v>0</v>
      </c>
      <c r="G1942" s="142" t="s">
        <v>196</v>
      </c>
      <c r="H1942" s="143">
        <v>0</v>
      </c>
      <c r="I1942" s="142" t="s">
        <v>197</v>
      </c>
      <c r="J1942" s="143">
        <v>0</v>
      </c>
    </row>
    <row r="1943" spans="1:10" x14ac:dyDescent="0.3">
      <c r="A1943" s="142"/>
      <c r="B1943" s="142"/>
      <c r="C1943" s="142"/>
      <c r="D1943" s="142"/>
      <c r="E1943" s="142" t="s">
        <v>198</v>
      </c>
      <c r="F1943" s="143">
        <v>21.1</v>
      </c>
      <c r="G1943" s="142"/>
      <c r="H1943" s="167" t="s">
        <v>199</v>
      </c>
      <c r="I1943" s="167"/>
      <c r="J1943" s="143">
        <v>105.5</v>
      </c>
    </row>
    <row r="1944" spans="1:10" ht="27" thickBot="1" x14ac:dyDescent="0.35">
      <c r="A1944" s="125"/>
      <c r="B1944" s="125"/>
      <c r="C1944" s="125"/>
      <c r="D1944" s="125"/>
      <c r="E1944" s="125"/>
      <c r="F1944" s="125"/>
      <c r="G1944" s="125" t="s">
        <v>202</v>
      </c>
      <c r="H1944" s="144">
        <v>281.60000000000002</v>
      </c>
      <c r="I1944" s="125" t="s">
        <v>203</v>
      </c>
      <c r="J1944" s="127">
        <v>29708.799999999999</v>
      </c>
    </row>
    <row r="1945" spans="1:10" ht="14.4" thickTop="1" x14ac:dyDescent="0.3">
      <c r="A1945" s="145"/>
      <c r="B1945" s="145"/>
      <c r="C1945" s="145"/>
      <c r="D1945" s="145"/>
      <c r="E1945" s="145"/>
      <c r="F1945" s="145"/>
      <c r="G1945" s="145"/>
      <c r="H1945" s="145"/>
      <c r="I1945" s="145"/>
      <c r="J1945" s="145"/>
    </row>
    <row r="1946" spans="1:10" x14ac:dyDescent="0.3">
      <c r="A1946" s="114" t="s">
        <v>377</v>
      </c>
      <c r="B1946" s="114"/>
      <c r="C1946" s="114"/>
      <c r="D1946" s="114" t="s">
        <v>982</v>
      </c>
      <c r="E1946" s="114"/>
      <c r="F1946" s="168"/>
      <c r="G1946" s="168"/>
      <c r="H1946" s="115"/>
      <c r="I1946" s="114"/>
      <c r="J1946" s="116">
        <v>17339.32</v>
      </c>
    </row>
    <row r="1947" spans="1:10" x14ac:dyDescent="0.3">
      <c r="A1947" s="128" t="s">
        <v>378</v>
      </c>
      <c r="B1947" s="129" t="s">
        <v>1</v>
      </c>
      <c r="C1947" s="128" t="s">
        <v>2</v>
      </c>
      <c r="D1947" s="128" t="s">
        <v>3</v>
      </c>
      <c r="E1947" s="169" t="s">
        <v>122</v>
      </c>
      <c r="F1947" s="169"/>
      <c r="G1947" s="130" t="s">
        <v>4</v>
      </c>
      <c r="H1947" s="129" t="s">
        <v>5</v>
      </c>
      <c r="I1947" s="129" t="s">
        <v>6</v>
      </c>
      <c r="J1947" s="129" t="s">
        <v>8</v>
      </c>
    </row>
    <row r="1948" spans="1:10" x14ac:dyDescent="0.3">
      <c r="A1948" s="117" t="s">
        <v>123</v>
      </c>
      <c r="B1948" s="118" t="s">
        <v>221</v>
      </c>
      <c r="C1948" s="117" t="s">
        <v>9</v>
      </c>
      <c r="D1948" s="117" t="s">
        <v>222</v>
      </c>
      <c r="E1948" s="171" t="s">
        <v>285</v>
      </c>
      <c r="F1948" s="171"/>
      <c r="G1948" s="119" t="s">
        <v>10</v>
      </c>
      <c r="H1948" s="131">
        <v>1</v>
      </c>
      <c r="I1948" s="120">
        <v>3.64</v>
      </c>
      <c r="J1948" s="120">
        <v>3.64</v>
      </c>
    </row>
    <row r="1949" spans="1:10" ht="26.4" x14ac:dyDescent="0.3">
      <c r="A1949" s="132" t="s">
        <v>124</v>
      </c>
      <c r="B1949" s="133" t="s">
        <v>142</v>
      </c>
      <c r="C1949" s="132" t="s">
        <v>9</v>
      </c>
      <c r="D1949" s="132" t="s">
        <v>143</v>
      </c>
      <c r="E1949" s="172" t="s">
        <v>225</v>
      </c>
      <c r="F1949" s="172"/>
      <c r="G1949" s="134" t="s">
        <v>127</v>
      </c>
      <c r="H1949" s="135">
        <v>6.6600000000000006E-2</v>
      </c>
      <c r="I1949" s="136">
        <v>26.3</v>
      </c>
      <c r="J1949" s="136">
        <v>1.75</v>
      </c>
    </row>
    <row r="1950" spans="1:10" ht="26.4" x14ac:dyDescent="0.3">
      <c r="A1950" s="132" t="s">
        <v>124</v>
      </c>
      <c r="B1950" s="133" t="s">
        <v>125</v>
      </c>
      <c r="C1950" s="132" t="s">
        <v>9</v>
      </c>
      <c r="D1950" s="132" t="s">
        <v>126</v>
      </c>
      <c r="E1950" s="172" t="s">
        <v>225</v>
      </c>
      <c r="F1950" s="172"/>
      <c r="G1950" s="134" t="s">
        <v>127</v>
      </c>
      <c r="H1950" s="135">
        <v>2.2200000000000001E-2</v>
      </c>
      <c r="I1950" s="136">
        <v>19.61</v>
      </c>
      <c r="J1950" s="136">
        <v>0.43</v>
      </c>
    </row>
    <row r="1951" spans="1:10" x14ac:dyDescent="0.3">
      <c r="A1951" s="137" t="s">
        <v>128</v>
      </c>
      <c r="B1951" s="138" t="s">
        <v>292</v>
      </c>
      <c r="C1951" s="137" t="s">
        <v>9</v>
      </c>
      <c r="D1951" s="137" t="s">
        <v>293</v>
      </c>
      <c r="E1951" s="173" t="s">
        <v>129</v>
      </c>
      <c r="F1951" s="173"/>
      <c r="G1951" s="139" t="s">
        <v>130</v>
      </c>
      <c r="H1951" s="140">
        <v>0.1666</v>
      </c>
      <c r="I1951" s="141">
        <v>8.81</v>
      </c>
      <c r="J1951" s="141">
        <v>1.46</v>
      </c>
    </row>
    <row r="1952" spans="1:10" ht="26.4" x14ac:dyDescent="0.3">
      <c r="A1952" s="142"/>
      <c r="B1952" s="142"/>
      <c r="C1952" s="142"/>
      <c r="D1952" s="142"/>
      <c r="E1952" s="142" t="s">
        <v>195</v>
      </c>
      <c r="F1952" s="143">
        <v>1.58</v>
      </c>
      <c r="G1952" s="142" t="s">
        <v>196</v>
      </c>
      <c r="H1952" s="143">
        <v>0</v>
      </c>
      <c r="I1952" s="142" t="s">
        <v>197</v>
      </c>
      <c r="J1952" s="143">
        <v>1.58</v>
      </c>
    </row>
    <row r="1953" spans="1:10" x14ac:dyDescent="0.3">
      <c r="A1953" s="142"/>
      <c r="B1953" s="142"/>
      <c r="C1953" s="142"/>
      <c r="D1953" s="142"/>
      <c r="E1953" s="142" t="s">
        <v>198</v>
      </c>
      <c r="F1953" s="143">
        <v>0.91</v>
      </c>
      <c r="G1953" s="142"/>
      <c r="H1953" s="167" t="s">
        <v>199</v>
      </c>
      <c r="I1953" s="167"/>
      <c r="J1953" s="143">
        <v>4.55</v>
      </c>
    </row>
    <row r="1954" spans="1:10" ht="27" thickBot="1" x14ac:dyDescent="0.35">
      <c r="A1954" s="125"/>
      <c r="B1954" s="125"/>
      <c r="C1954" s="125"/>
      <c r="D1954" s="125"/>
      <c r="E1954" s="125"/>
      <c r="F1954" s="125"/>
      <c r="G1954" s="125" t="s">
        <v>202</v>
      </c>
      <c r="H1954" s="144">
        <v>1125.93</v>
      </c>
      <c r="I1954" s="125" t="s">
        <v>203</v>
      </c>
      <c r="J1954" s="127">
        <v>5122.9799999999996</v>
      </c>
    </row>
    <row r="1955" spans="1:10" ht="14.4" thickTop="1" x14ac:dyDescent="0.3">
      <c r="A1955" s="145"/>
      <c r="B1955" s="145"/>
      <c r="C1955" s="145"/>
      <c r="D1955" s="145"/>
      <c r="E1955" s="145"/>
      <c r="F1955" s="145"/>
      <c r="G1955" s="145"/>
      <c r="H1955" s="145"/>
      <c r="I1955" s="145"/>
      <c r="J1955" s="145"/>
    </row>
    <row r="1956" spans="1:10" x14ac:dyDescent="0.3">
      <c r="A1956" s="128" t="s">
        <v>379</v>
      </c>
      <c r="B1956" s="129" t="s">
        <v>1</v>
      </c>
      <c r="C1956" s="128" t="s">
        <v>2</v>
      </c>
      <c r="D1956" s="128" t="s">
        <v>3</v>
      </c>
      <c r="E1956" s="169" t="s">
        <v>122</v>
      </c>
      <c r="F1956" s="169"/>
      <c r="G1956" s="130" t="s">
        <v>4</v>
      </c>
      <c r="H1956" s="129" t="s">
        <v>5</v>
      </c>
      <c r="I1956" s="129" t="s">
        <v>6</v>
      </c>
      <c r="J1956" s="129" t="s">
        <v>8</v>
      </c>
    </row>
    <row r="1957" spans="1:10" ht="26.4" x14ac:dyDescent="0.3">
      <c r="A1957" s="117" t="s">
        <v>123</v>
      </c>
      <c r="B1957" s="118" t="s">
        <v>983</v>
      </c>
      <c r="C1957" s="117" t="s">
        <v>9</v>
      </c>
      <c r="D1957" s="117" t="s">
        <v>984</v>
      </c>
      <c r="E1957" s="171" t="s">
        <v>285</v>
      </c>
      <c r="F1957" s="171"/>
      <c r="G1957" s="119" t="s">
        <v>10</v>
      </c>
      <c r="H1957" s="131">
        <v>1</v>
      </c>
      <c r="I1957" s="120">
        <v>8.68</v>
      </c>
      <c r="J1957" s="120">
        <v>8.68</v>
      </c>
    </row>
    <row r="1958" spans="1:10" ht="26.4" x14ac:dyDescent="0.3">
      <c r="A1958" s="132" t="s">
        <v>124</v>
      </c>
      <c r="B1958" s="133" t="s">
        <v>142</v>
      </c>
      <c r="C1958" s="132" t="s">
        <v>9</v>
      </c>
      <c r="D1958" s="132" t="s">
        <v>143</v>
      </c>
      <c r="E1958" s="172" t="s">
        <v>225</v>
      </c>
      <c r="F1958" s="172"/>
      <c r="G1958" s="134" t="s">
        <v>127</v>
      </c>
      <c r="H1958" s="135">
        <v>0.16309999999999999</v>
      </c>
      <c r="I1958" s="136">
        <v>26.3</v>
      </c>
      <c r="J1958" s="136">
        <v>4.28</v>
      </c>
    </row>
    <row r="1959" spans="1:10" ht="26.4" x14ac:dyDescent="0.3">
      <c r="A1959" s="132" t="s">
        <v>124</v>
      </c>
      <c r="B1959" s="133" t="s">
        <v>125</v>
      </c>
      <c r="C1959" s="132" t="s">
        <v>9</v>
      </c>
      <c r="D1959" s="132" t="s">
        <v>126</v>
      </c>
      <c r="E1959" s="172" t="s">
        <v>225</v>
      </c>
      <c r="F1959" s="172"/>
      <c r="G1959" s="134" t="s">
        <v>127</v>
      </c>
      <c r="H1959" s="135">
        <v>5.4399999999999997E-2</v>
      </c>
      <c r="I1959" s="136">
        <v>19.61</v>
      </c>
      <c r="J1959" s="136">
        <v>1.06</v>
      </c>
    </row>
    <row r="1960" spans="1:10" x14ac:dyDescent="0.3">
      <c r="A1960" s="137" t="s">
        <v>128</v>
      </c>
      <c r="B1960" s="138" t="s">
        <v>1470</v>
      </c>
      <c r="C1960" s="137" t="s">
        <v>9</v>
      </c>
      <c r="D1960" s="137" t="s">
        <v>1471</v>
      </c>
      <c r="E1960" s="173" t="s">
        <v>129</v>
      </c>
      <c r="F1960" s="173"/>
      <c r="G1960" s="139" t="s">
        <v>130</v>
      </c>
      <c r="H1960" s="140">
        <v>0.26779999999999998</v>
      </c>
      <c r="I1960" s="141">
        <v>12.5</v>
      </c>
      <c r="J1960" s="141">
        <v>3.34</v>
      </c>
    </row>
    <row r="1961" spans="1:10" ht="26.4" x14ac:dyDescent="0.3">
      <c r="A1961" s="142"/>
      <c r="B1961" s="142"/>
      <c r="C1961" s="142"/>
      <c r="D1961" s="142"/>
      <c r="E1961" s="142" t="s">
        <v>195</v>
      </c>
      <c r="F1961" s="143">
        <v>3.9</v>
      </c>
      <c r="G1961" s="142" t="s">
        <v>196</v>
      </c>
      <c r="H1961" s="143">
        <v>0</v>
      </c>
      <c r="I1961" s="142" t="s">
        <v>197</v>
      </c>
      <c r="J1961" s="143">
        <v>3.9</v>
      </c>
    </row>
    <row r="1962" spans="1:10" x14ac:dyDescent="0.3">
      <c r="A1962" s="142"/>
      <c r="B1962" s="142"/>
      <c r="C1962" s="142"/>
      <c r="D1962" s="142"/>
      <c r="E1962" s="142" t="s">
        <v>198</v>
      </c>
      <c r="F1962" s="143">
        <v>2.17</v>
      </c>
      <c r="G1962" s="142"/>
      <c r="H1962" s="167" t="s">
        <v>199</v>
      </c>
      <c r="I1962" s="167"/>
      <c r="J1962" s="143">
        <v>10.85</v>
      </c>
    </row>
    <row r="1963" spans="1:10" ht="27" thickBot="1" x14ac:dyDescent="0.35">
      <c r="A1963" s="125"/>
      <c r="B1963" s="125"/>
      <c r="C1963" s="125"/>
      <c r="D1963" s="125"/>
      <c r="E1963" s="125"/>
      <c r="F1963" s="125"/>
      <c r="G1963" s="125" t="s">
        <v>202</v>
      </c>
      <c r="H1963" s="144">
        <v>1125.93</v>
      </c>
      <c r="I1963" s="125" t="s">
        <v>203</v>
      </c>
      <c r="J1963" s="127">
        <v>12216.34</v>
      </c>
    </row>
    <row r="1964" spans="1:10" ht="14.4" thickTop="1" x14ac:dyDescent="0.3">
      <c r="A1964" s="145"/>
      <c r="B1964" s="145"/>
      <c r="C1964" s="145"/>
      <c r="D1964" s="145"/>
      <c r="E1964" s="145"/>
      <c r="F1964" s="145"/>
      <c r="G1964" s="145"/>
      <c r="H1964" s="145"/>
      <c r="I1964" s="145"/>
      <c r="J1964" s="145"/>
    </row>
    <row r="1965" spans="1:10" x14ac:dyDescent="0.3">
      <c r="A1965" s="114" t="s">
        <v>383</v>
      </c>
      <c r="B1965" s="114"/>
      <c r="C1965" s="114"/>
      <c r="D1965" s="114" t="s">
        <v>985</v>
      </c>
      <c r="E1965" s="114"/>
      <c r="F1965" s="168"/>
      <c r="G1965" s="168"/>
      <c r="H1965" s="115"/>
      <c r="I1965" s="114"/>
      <c r="J1965" s="116">
        <v>3974.04</v>
      </c>
    </row>
    <row r="1966" spans="1:10" x14ac:dyDescent="0.3">
      <c r="A1966" s="128" t="s">
        <v>384</v>
      </c>
      <c r="B1966" s="129" t="s">
        <v>1</v>
      </c>
      <c r="C1966" s="128" t="s">
        <v>2</v>
      </c>
      <c r="D1966" s="128" t="s">
        <v>3</v>
      </c>
      <c r="E1966" s="169" t="s">
        <v>122</v>
      </c>
      <c r="F1966" s="169"/>
      <c r="G1966" s="130" t="s">
        <v>4</v>
      </c>
      <c r="H1966" s="129" t="s">
        <v>5</v>
      </c>
      <c r="I1966" s="129" t="s">
        <v>6</v>
      </c>
      <c r="J1966" s="129" t="s">
        <v>8</v>
      </c>
    </row>
    <row r="1967" spans="1:10" ht="26.4" x14ac:dyDescent="0.3">
      <c r="A1967" s="117" t="s">
        <v>123</v>
      </c>
      <c r="B1967" s="118" t="s">
        <v>986</v>
      </c>
      <c r="C1967" s="117" t="s">
        <v>9</v>
      </c>
      <c r="D1967" s="117" t="s">
        <v>987</v>
      </c>
      <c r="E1967" s="171" t="s">
        <v>418</v>
      </c>
      <c r="F1967" s="171"/>
      <c r="G1967" s="119" t="s">
        <v>133</v>
      </c>
      <c r="H1967" s="131">
        <v>1</v>
      </c>
      <c r="I1967" s="120">
        <v>264.94</v>
      </c>
      <c r="J1967" s="120">
        <v>264.94</v>
      </c>
    </row>
    <row r="1968" spans="1:10" ht="26.4" x14ac:dyDescent="0.3">
      <c r="A1968" s="132" t="s">
        <v>124</v>
      </c>
      <c r="B1968" s="133" t="s">
        <v>125</v>
      </c>
      <c r="C1968" s="132" t="s">
        <v>9</v>
      </c>
      <c r="D1968" s="132" t="s">
        <v>126</v>
      </c>
      <c r="E1968" s="172" t="s">
        <v>225</v>
      </c>
      <c r="F1968" s="172"/>
      <c r="G1968" s="134" t="s">
        <v>127</v>
      </c>
      <c r="H1968" s="135">
        <v>3.4952999999999999</v>
      </c>
      <c r="I1968" s="136">
        <v>19.61</v>
      </c>
      <c r="J1968" s="136">
        <v>68.540000000000006</v>
      </c>
    </row>
    <row r="1969" spans="1:10" ht="26.4" x14ac:dyDescent="0.3">
      <c r="A1969" s="132" t="s">
        <v>124</v>
      </c>
      <c r="B1969" s="133" t="s">
        <v>419</v>
      </c>
      <c r="C1969" s="132" t="s">
        <v>9</v>
      </c>
      <c r="D1969" s="132" t="s">
        <v>420</v>
      </c>
      <c r="E1969" s="172" t="s">
        <v>225</v>
      </c>
      <c r="F1969" s="172"/>
      <c r="G1969" s="134" t="s">
        <v>127</v>
      </c>
      <c r="H1969" s="135">
        <v>0.69910000000000005</v>
      </c>
      <c r="I1969" s="136">
        <v>20.49</v>
      </c>
      <c r="J1969" s="136">
        <v>14.32</v>
      </c>
    </row>
    <row r="1970" spans="1:10" ht="39.6" x14ac:dyDescent="0.3">
      <c r="A1970" s="132" t="s">
        <v>124</v>
      </c>
      <c r="B1970" s="133" t="s">
        <v>1472</v>
      </c>
      <c r="C1970" s="132" t="s">
        <v>9</v>
      </c>
      <c r="D1970" s="132" t="s">
        <v>1473</v>
      </c>
      <c r="E1970" s="172" t="s">
        <v>226</v>
      </c>
      <c r="F1970" s="172"/>
      <c r="G1970" s="134" t="s">
        <v>153</v>
      </c>
      <c r="H1970" s="135">
        <v>0.28289999999999998</v>
      </c>
      <c r="I1970" s="136">
        <v>221.92</v>
      </c>
      <c r="J1970" s="136">
        <v>62.78</v>
      </c>
    </row>
    <row r="1971" spans="1:10" ht="39.6" x14ac:dyDescent="0.3">
      <c r="A1971" s="132" t="s">
        <v>124</v>
      </c>
      <c r="B1971" s="133" t="s">
        <v>1474</v>
      </c>
      <c r="C1971" s="132" t="s">
        <v>9</v>
      </c>
      <c r="D1971" s="132" t="s">
        <v>1475</v>
      </c>
      <c r="E1971" s="172" t="s">
        <v>226</v>
      </c>
      <c r="F1971" s="172"/>
      <c r="G1971" s="134" t="s">
        <v>154</v>
      </c>
      <c r="H1971" s="135">
        <v>1.0041</v>
      </c>
      <c r="I1971" s="136">
        <v>59.06</v>
      </c>
      <c r="J1971" s="136">
        <v>59.3</v>
      </c>
    </row>
    <row r="1972" spans="1:10" x14ac:dyDescent="0.3">
      <c r="A1972" s="137" t="s">
        <v>128</v>
      </c>
      <c r="B1972" s="138" t="s">
        <v>1476</v>
      </c>
      <c r="C1972" s="137" t="s">
        <v>9</v>
      </c>
      <c r="D1972" s="137" t="s">
        <v>1477</v>
      </c>
      <c r="E1972" s="173" t="s">
        <v>129</v>
      </c>
      <c r="F1972" s="173"/>
      <c r="G1972" s="139" t="s">
        <v>133</v>
      </c>
      <c r="H1972" s="140">
        <v>1</v>
      </c>
      <c r="I1972" s="141">
        <v>60</v>
      </c>
      <c r="J1972" s="141">
        <v>60</v>
      </c>
    </row>
    <row r="1973" spans="1:10" ht="26.4" x14ac:dyDescent="0.3">
      <c r="A1973" s="142"/>
      <c r="B1973" s="142"/>
      <c r="C1973" s="142"/>
      <c r="D1973" s="142"/>
      <c r="E1973" s="142" t="s">
        <v>195</v>
      </c>
      <c r="F1973" s="143">
        <v>88.83</v>
      </c>
      <c r="G1973" s="142" t="s">
        <v>196</v>
      </c>
      <c r="H1973" s="143">
        <v>0</v>
      </c>
      <c r="I1973" s="142" t="s">
        <v>197</v>
      </c>
      <c r="J1973" s="143">
        <v>88.83</v>
      </c>
    </row>
    <row r="1974" spans="1:10" x14ac:dyDescent="0.3">
      <c r="A1974" s="142"/>
      <c r="B1974" s="142"/>
      <c r="C1974" s="142"/>
      <c r="D1974" s="142"/>
      <c r="E1974" s="142" t="s">
        <v>198</v>
      </c>
      <c r="F1974" s="143">
        <v>66.23</v>
      </c>
      <c r="G1974" s="142"/>
      <c r="H1974" s="167" t="s">
        <v>199</v>
      </c>
      <c r="I1974" s="167"/>
      <c r="J1974" s="143">
        <v>331.17</v>
      </c>
    </row>
    <row r="1975" spans="1:10" ht="27" thickBot="1" x14ac:dyDescent="0.35">
      <c r="A1975" s="125"/>
      <c r="B1975" s="125"/>
      <c r="C1975" s="125"/>
      <c r="D1975" s="125"/>
      <c r="E1975" s="125"/>
      <c r="F1975" s="125"/>
      <c r="G1975" s="125" t="s">
        <v>202</v>
      </c>
      <c r="H1975" s="144">
        <v>12</v>
      </c>
      <c r="I1975" s="125" t="s">
        <v>203</v>
      </c>
      <c r="J1975" s="127">
        <v>3974.04</v>
      </c>
    </row>
    <row r="1976" spans="1:10" ht="14.4" thickTop="1" x14ac:dyDescent="0.3">
      <c r="A1976" s="145"/>
      <c r="B1976" s="145"/>
      <c r="C1976" s="145"/>
      <c r="D1976" s="145"/>
      <c r="E1976" s="145"/>
      <c r="F1976" s="145"/>
      <c r="G1976" s="145"/>
      <c r="H1976" s="145"/>
      <c r="I1976" s="145"/>
      <c r="J1976" s="145"/>
    </row>
    <row r="1977" spans="1:10" x14ac:dyDescent="0.3">
      <c r="A1977" s="114" t="s">
        <v>392</v>
      </c>
      <c r="B1977" s="114"/>
      <c r="C1977" s="114"/>
      <c r="D1977" s="114" t="s">
        <v>988</v>
      </c>
      <c r="E1977" s="114"/>
      <c r="F1977" s="168"/>
      <c r="G1977" s="168"/>
      <c r="H1977" s="115"/>
      <c r="I1977" s="114"/>
      <c r="J1977" s="116">
        <v>274082.67</v>
      </c>
    </row>
    <row r="1978" spans="1:10" x14ac:dyDescent="0.3">
      <c r="A1978" s="128" t="s">
        <v>393</v>
      </c>
      <c r="B1978" s="129" t="s">
        <v>1</v>
      </c>
      <c r="C1978" s="128" t="s">
        <v>2</v>
      </c>
      <c r="D1978" s="128" t="s">
        <v>3</v>
      </c>
      <c r="E1978" s="169" t="s">
        <v>122</v>
      </c>
      <c r="F1978" s="169"/>
      <c r="G1978" s="130" t="s">
        <v>4</v>
      </c>
      <c r="H1978" s="129" t="s">
        <v>5</v>
      </c>
      <c r="I1978" s="129" t="s">
        <v>6</v>
      </c>
      <c r="J1978" s="129" t="s">
        <v>8</v>
      </c>
    </row>
    <row r="1979" spans="1:10" ht="26.4" x14ac:dyDescent="0.3">
      <c r="A1979" s="117" t="s">
        <v>123</v>
      </c>
      <c r="B1979" s="118" t="s">
        <v>989</v>
      </c>
      <c r="C1979" s="117" t="s">
        <v>9</v>
      </c>
      <c r="D1979" s="117" t="s">
        <v>990</v>
      </c>
      <c r="E1979" s="171" t="s">
        <v>294</v>
      </c>
      <c r="F1979" s="171"/>
      <c r="G1979" s="119" t="s">
        <v>10</v>
      </c>
      <c r="H1979" s="131">
        <v>1</v>
      </c>
      <c r="I1979" s="120">
        <v>16.16</v>
      </c>
      <c r="J1979" s="120">
        <v>16.16</v>
      </c>
    </row>
    <row r="1980" spans="1:10" ht="26.4" x14ac:dyDescent="0.3">
      <c r="A1980" s="132" t="s">
        <v>124</v>
      </c>
      <c r="B1980" s="133" t="s">
        <v>1076</v>
      </c>
      <c r="C1980" s="132" t="s">
        <v>9</v>
      </c>
      <c r="D1980" s="132" t="s">
        <v>1077</v>
      </c>
      <c r="E1980" s="172" t="s">
        <v>225</v>
      </c>
      <c r="F1980" s="172"/>
      <c r="G1980" s="134" t="s">
        <v>127</v>
      </c>
      <c r="H1980" s="135">
        <v>4.8000000000000001E-2</v>
      </c>
      <c r="I1980" s="136">
        <v>20.2</v>
      </c>
      <c r="J1980" s="136">
        <v>0.96</v>
      </c>
    </row>
    <row r="1981" spans="1:10" ht="26.4" x14ac:dyDescent="0.3">
      <c r="A1981" s="132" t="s">
        <v>124</v>
      </c>
      <c r="B1981" s="133" t="s">
        <v>144</v>
      </c>
      <c r="C1981" s="132" t="s">
        <v>9</v>
      </c>
      <c r="D1981" s="132" t="s">
        <v>145</v>
      </c>
      <c r="E1981" s="172" t="s">
        <v>225</v>
      </c>
      <c r="F1981" s="172"/>
      <c r="G1981" s="134" t="s">
        <v>127</v>
      </c>
      <c r="H1981" s="135">
        <v>9.9000000000000005E-2</v>
      </c>
      <c r="I1981" s="136">
        <v>24.21</v>
      </c>
      <c r="J1981" s="136">
        <v>2.39</v>
      </c>
    </row>
    <row r="1982" spans="1:10" ht="26.4" x14ac:dyDescent="0.3">
      <c r="A1982" s="132" t="s">
        <v>124</v>
      </c>
      <c r="B1982" s="133" t="s">
        <v>295</v>
      </c>
      <c r="C1982" s="132" t="s">
        <v>9</v>
      </c>
      <c r="D1982" s="132" t="s">
        <v>296</v>
      </c>
      <c r="E1982" s="172" t="s">
        <v>226</v>
      </c>
      <c r="F1982" s="172"/>
      <c r="G1982" s="134" t="s">
        <v>153</v>
      </c>
      <c r="H1982" s="135">
        <v>3.0000000000000001E-3</v>
      </c>
      <c r="I1982" s="136">
        <v>21.92</v>
      </c>
      <c r="J1982" s="136">
        <v>0.06</v>
      </c>
    </row>
    <row r="1983" spans="1:10" ht="26.4" x14ac:dyDescent="0.3">
      <c r="A1983" s="132" t="s">
        <v>124</v>
      </c>
      <c r="B1983" s="133" t="s">
        <v>297</v>
      </c>
      <c r="C1983" s="132" t="s">
        <v>9</v>
      </c>
      <c r="D1983" s="132" t="s">
        <v>298</v>
      </c>
      <c r="E1983" s="172" t="s">
        <v>226</v>
      </c>
      <c r="F1983" s="172"/>
      <c r="G1983" s="134" t="s">
        <v>154</v>
      </c>
      <c r="H1983" s="135">
        <v>4.1000000000000003E-3</v>
      </c>
      <c r="I1983" s="136">
        <v>21.09</v>
      </c>
      <c r="J1983" s="136">
        <v>0.08</v>
      </c>
    </row>
    <row r="1984" spans="1:10" ht="26.4" x14ac:dyDescent="0.3">
      <c r="A1984" s="137" t="s">
        <v>128</v>
      </c>
      <c r="B1984" s="138" t="s">
        <v>1478</v>
      </c>
      <c r="C1984" s="137" t="s">
        <v>9</v>
      </c>
      <c r="D1984" s="137" t="s">
        <v>1479</v>
      </c>
      <c r="E1984" s="173" t="s">
        <v>129</v>
      </c>
      <c r="F1984" s="173"/>
      <c r="G1984" s="139" t="s">
        <v>134</v>
      </c>
      <c r="H1984" s="140">
        <v>0.40600000000000003</v>
      </c>
      <c r="I1984" s="141">
        <v>30.17</v>
      </c>
      <c r="J1984" s="141">
        <v>12.24</v>
      </c>
    </row>
    <row r="1985" spans="1:10" x14ac:dyDescent="0.3">
      <c r="A1985" s="137" t="s">
        <v>128</v>
      </c>
      <c r="B1985" s="138" t="s">
        <v>1480</v>
      </c>
      <c r="C1985" s="137" t="s">
        <v>9</v>
      </c>
      <c r="D1985" s="137" t="s">
        <v>1481</v>
      </c>
      <c r="E1985" s="173" t="s">
        <v>129</v>
      </c>
      <c r="F1985" s="173"/>
      <c r="G1985" s="139" t="s">
        <v>135</v>
      </c>
      <c r="H1985" s="140">
        <v>0.02</v>
      </c>
      <c r="I1985" s="141">
        <v>21.52</v>
      </c>
      <c r="J1985" s="141">
        <v>0.43</v>
      </c>
    </row>
    <row r="1986" spans="1:10" ht="26.4" x14ac:dyDescent="0.3">
      <c r="A1986" s="142"/>
      <c r="B1986" s="142"/>
      <c r="C1986" s="142"/>
      <c r="D1986" s="142"/>
      <c r="E1986" s="142" t="s">
        <v>195</v>
      </c>
      <c r="F1986" s="143">
        <v>2.71</v>
      </c>
      <c r="G1986" s="142" t="s">
        <v>196</v>
      </c>
      <c r="H1986" s="143">
        <v>0</v>
      </c>
      <c r="I1986" s="142" t="s">
        <v>197</v>
      </c>
      <c r="J1986" s="143">
        <v>2.71</v>
      </c>
    </row>
    <row r="1987" spans="1:10" x14ac:dyDescent="0.3">
      <c r="A1987" s="142"/>
      <c r="B1987" s="142"/>
      <c r="C1987" s="142"/>
      <c r="D1987" s="142"/>
      <c r="E1987" s="142" t="s">
        <v>198</v>
      </c>
      <c r="F1987" s="143">
        <v>4.04</v>
      </c>
      <c r="G1987" s="142"/>
      <c r="H1987" s="167" t="s">
        <v>199</v>
      </c>
      <c r="I1987" s="167"/>
      <c r="J1987" s="143">
        <v>20.2</v>
      </c>
    </row>
    <row r="1988" spans="1:10" ht="27" thickBot="1" x14ac:dyDescent="0.35">
      <c r="A1988" s="125"/>
      <c r="B1988" s="125"/>
      <c r="C1988" s="125"/>
      <c r="D1988" s="125"/>
      <c r="E1988" s="125"/>
      <c r="F1988" s="125"/>
      <c r="G1988" s="125" t="s">
        <v>202</v>
      </c>
      <c r="H1988" s="144">
        <v>1336.08</v>
      </c>
      <c r="I1988" s="125" t="s">
        <v>203</v>
      </c>
      <c r="J1988" s="127">
        <v>26988.81</v>
      </c>
    </row>
    <row r="1989" spans="1:10" ht="14.4" thickTop="1" x14ac:dyDescent="0.3">
      <c r="A1989" s="145"/>
      <c r="B1989" s="145"/>
      <c r="C1989" s="145"/>
      <c r="D1989" s="145"/>
      <c r="E1989" s="145"/>
      <c r="F1989" s="145"/>
      <c r="G1989" s="145"/>
      <c r="H1989" s="145"/>
      <c r="I1989" s="145"/>
      <c r="J1989" s="145"/>
    </row>
    <row r="1990" spans="1:10" x14ac:dyDescent="0.3">
      <c r="A1990" s="128" t="s">
        <v>394</v>
      </c>
      <c r="B1990" s="129" t="s">
        <v>1</v>
      </c>
      <c r="C1990" s="128" t="s">
        <v>2</v>
      </c>
      <c r="D1990" s="128" t="s">
        <v>3</v>
      </c>
      <c r="E1990" s="169" t="s">
        <v>122</v>
      </c>
      <c r="F1990" s="169"/>
      <c r="G1990" s="130" t="s">
        <v>4</v>
      </c>
      <c r="H1990" s="129" t="s">
        <v>5</v>
      </c>
      <c r="I1990" s="129" t="s">
        <v>6</v>
      </c>
      <c r="J1990" s="129" t="s">
        <v>8</v>
      </c>
    </row>
    <row r="1991" spans="1:10" ht="39.6" x14ac:dyDescent="0.3">
      <c r="A1991" s="117" t="s">
        <v>123</v>
      </c>
      <c r="B1991" s="118" t="s">
        <v>991</v>
      </c>
      <c r="C1991" s="117" t="s">
        <v>9</v>
      </c>
      <c r="D1991" s="117" t="s">
        <v>992</v>
      </c>
      <c r="E1991" s="171" t="s">
        <v>299</v>
      </c>
      <c r="F1991" s="171"/>
      <c r="G1991" s="119" t="s">
        <v>10</v>
      </c>
      <c r="H1991" s="131">
        <v>1</v>
      </c>
      <c r="I1991" s="120">
        <v>60.06</v>
      </c>
      <c r="J1991" s="120">
        <v>60.06</v>
      </c>
    </row>
    <row r="1992" spans="1:10" ht="26.4" x14ac:dyDescent="0.3">
      <c r="A1992" s="132" t="s">
        <v>124</v>
      </c>
      <c r="B1992" s="133" t="s">
        <v>125</v>
      </c>
      <c r="C1992" s="132" t="s">
        <v>9</v>
      </c>
      <c r="D1992" s="132" t="s">
        <v>126</v>
      </c>
      <c r="E1992" s="172" t="s">
        <v>225</v>
      </c>
      <c r="F1992" s="172"/>
      <c r="G1992" s="134" t="s">
        <v>127</v>
      </c>
      <c r="H1992" s="135">
        <v>0.15</v>
      </c>
      <c r="I1992" s="136">
        <v>19.61</v>
      </c>
      <c r="J1992" s="136">
        <v>2.94</v>
      </c>
    </row>
    <row r="1993" spans="1:10" ht="26.4" x14ac:dyDescent="0.3">
      <c r="A1993" s="132" t="s">
        <v>124</v>
      </c>
      <c r="B1993" s="133" t="s">
        <v>300</v>
      </c>
      <c r="C1993" s="132" t="s">
        <v>9</v>
      </c>
      <c r="D1993" s="132" t="s">
        <v>301</v>
      </c>
      <c r="E1993" s="172" t="s">
        <v>225</v>
      </c>
      <c r="F1993" s="172"/>
      <c r="G1993" s="134" t="s">
        <v>127</v>
      </c>
      <c r="H1993" s="135">
        <v>0.115</v>
      </c>
      <c r="I1993" s="136">
        <v>23.99</v>
      </c>
      <c r="J1993" s="136">
        <v>2.75</v>
      </c>
    </row>
    <row r="1994" spans="1:10" ht="26.4" x14ac:dyDescent="0.3">
      <c r="A1994" s="132" t="s">
        <v>124</v>
      </c>
      <c r="B1994" s="133" t="s">
        <v>295</v>
      </c>
      <c r="C1994" s="132" t="s">
        <v>9</v>
      </c>
      <c r="D1994" s="132" t="s">
        <v>296</v>
      </c>
      <c r="E1994" s="172" t="s">
        <v>226</v>
      </c>
      <c r="F1994" s="172"/>
      <c r="G1994" s="134" t="s">
        <v>153</v>
      </c>
      <c r="H1994" s="135">
        <v>5.0000000000000001E-3</v>
      </c>
      <c r="I1994" s="136">
        <v>21.92</v>
      </c>
      <c r="J1994" s="136">
        <v>0.1</v>
      </c>
    </row>
    <row r="1995" spans="1:10" ht="26.4" x14ac:dyDescent="0.3">
      <c r="A1995" s="132" t="s">
        <v>124</v>
      </c>
      <c r="B1995" s="133" t="s">
        <v>297</v>
      </c>
      <c r="C1995" s="132" t="s">
        <v>9</v>
      </c>
      <c r="D1995" s="132" t="s">
        <v>298</v>
      </c>
      <c r="E1995" s="172" t="s">
        <v>226</v>
      </c>
      <c r="F1995" s="172"/>
      <c r="G1995" s="134" t="s">
        <v>154</v>
      </c>
      <c r="H1995" s="135">
        <v>6.8999999999999999E-3</v>
      </c>
      <c r="I1995" s="136">
        <v>21.09</v>
      </c>
      <c r="J1995" s="136">
        <v>0.14000000000000001</v>
      </c>
    </row>
    <row r="1996" spans="1:10" ht="26.4" x14ac:dyDescent="0.3">
      <c r="A1996" s="137" t="s">
        <v>128</v>
      </c>
      <c r="B1996" s="138" t="s">
        <v>302</v>
      </c>
      <c r="C1996" s="137" t="s">
        <v>9</v>
      </c>
      <c r="D1996" s="137" t="s">
        <v>303</v>
      </c>
      <c r="E1996" s="173" t="s">
        <v>129</v>
      </c>
      <c r="F1996" s="173"/>
      <c r="G1996" s="139" t="s">
        <v>238</v>
      </c>
      <c r="H1996" s="140">
        <v>1.27</v>
      </c>
      <c r="I1996" s="141">
        <v>0.33</v>
      </c>
      <c r="J1996" s="141">
        <v>0.41</v>
      </c>
    </row>
    <row r="1997" spans="1:10" ht="26.4" x14ac:dyDescent="0.3">
      <c r="A1997" s="137" t="s">
        <v>128</v>
      </c>
      <c r="B1997" s="138" t="s">
        <v>304</v>
      </c>
      <c r="C1997" s="137" t="s">
        <v>9</v>
      </c>
      <c r="D1997" s="137" t="s">
        <v>305</v>
      </c>
      <c r="E1997" s="173" t="s">
        <v>129</v>
      </c>
      <c r="F1997" s="173"/>
      <c r="G1997" s="139" t="s">
        <v>133</v>
      </c>
      <c r="H1997" s="140">
        <v>1.27</v>
      </c>
      <c r="I1997" s="141">
        <v>5</v>
      </c>
      <c r="J1997" s="141">
        <v>6.35</v>
      </c>
    </row>
    <row r="1998" spans="1:10" x14ac:dyDescent="0.3">
      <c r="A1998" s="137" t="s">
        <v>128</v>
      </c>
      <c r="B1998" s="138" t="s">
        <v>306</v>
      </c>
      <c r="C1998" s="137" t="s">
        <v>9</v>
      </c>
      <c r="D1998" s="137" t="s">
        <v>307</v>
      </c>
      <c r="E1998" s="173" t="s">
        <v>129</v>
      </c>
      <c r="F1998" s="173"/>
      <c r="G1998" s="139" t="s">
        <v>10</v>
      </c>
      <c r="H1998" s="140">
        <v>1.2749999999999999</v>
      </c>
      <c r="I1998" s="141">
        <v>37.159999999999997</v>
      </c>
      <c r="J1998" s="141">
        <v>47.37</v>
      </c>
    </row>
    <row r="1999" spans="1:10" ht="26.4" x14ac:dyDescent="0.3">
      <c r="A1999" s="142"/>
      <c r="B1999" s="142"/>
      <c r="C1999" s="142"/>
      <c r="D1999" s="142"/>
      <c r="E1999" s="142" t="s">
        <v>195</v>
      </c>
      <c r="F1999" s="143">
        <v>4.51</v>
      </c>
      <c r="G1999" s="142" t="s">
        <v>196</v>
      </c>
      <c r="H1999" s="143">
        <v>0</v>
      </c>
      <c r="I1999" s="142" t="s">
        <v>197</v>
      </c>
      <c r="J1999" s="143">
        <v>4.51</v>
      </c>
    </row>
    <row r="2000" spans="1:10" x14ac:dyDescent="0.3">
      <c r="A2000" s="142"/>
      <c r="B2000" s="142"/>
      <c r="C2000" s="142"/>
      <c r="D2000" s="142"/>
      <c r="E2000" s="142" t="s">
        <v>198</v>
      </c>
      <c r="F2000" s="143">
        <v>15.01</v>
      </c>
      <c r="G2000" s="142"/>
      <c r="H2000" s="167" t="s">
        <v>199</v>
      </c>
      <c r="I2000" s="167"/>
      <c r="J2000" s="143">
        <v>75.069999999999993</v>
      </c>
    </row>
    <row r="2001" spans="1:10" ht="27" thickBot="1" x14ac:dyDescent="0.35">
      <c r="A2001" s="125"/>
      <c r="B2001" s="125"/>
      <c r="C2001" s="125"/>
      <c r="D2001" s="125"/>
      <c r="E2001" s="125"/>
      <c r="F2001" s="125"/>
      <c r="G2001" s="125" t="s">
        <v>202</v>
      </c>
      <c r="H2001" s="144">
        <v>1336.08</v>
      </c>
      <c r="I2001" s="125" t="s">
        <v>203</v>
      </c>
      <c r="J2001" s="127">
        <v>100299.52</v>
      </c>
    </row>
    <row r="2002" spans="1:10" ht="14.4" thickTop="1" x14ac:dyDescent="0.3">
      <c r="A2002" s="145"/>
      <c r="B2002" s="145"/>
      <c r="C2002" s="145"/>
      <c r="D2002" s="145"/>
      <c r="E2002" s="145"/>
      <c r="F2002" s="145"/>
      <c r="G2002" s="145"/>
      <c r="H2002" s="145"/>
      <c r="I2002" s="145"/>
      <c r="J2002" s="145"/>
    </row>
    <row r="2003" spans="1:10" x14ac:dyDescent="0.3">
      <c r="A2003" s="128" t="s">
        <v>993</v>
      </c>
      <c r="B2003" s="129" t="s">
        <v>1</v>
      </c>
      <c r="C2003" s="128" t="s">
        <v>2</v>
      </c>
      <c r="D2003" s="128" t="s">
        <v>3</v>
      </c>
      <c r="E2003" s="169" t="s">
        <v>122</v>
      </c>
      <c r="F2003" s="169"/>
      <c r="G2003" s="130" t="s">
        <v>4</v>
      </c>
      <c r="H2003" s="129" t="s">
        <v>5</v>
      </c>
      <c r="I2003" s="129" t="s">
        <v>6</v>
      </c>
      <c r="J2003" s="129" t="s">
        <v>8</v>
      </c>
    </row>
    <row r="2004" spans="1:10" x14ac:dyDescent="0.3">
      <c r="A2004" s="117" t="s">
        <v>123</v>
      </c>
      <c r="B2004" s="118" t="s">
        <v>363</v>
      </c>
      <c r="C2004" s="117" t="s">
        <v>9</v>
      </c>
      <c r="D2004" s="117" t="s">
        <v>364</v>
      </c>
      <c r="E2004" s="171" t="s">
        <v>435</v>
      </c>
      <c r="F2004" s="171"/>
      <c r="G2004" s="119" t="s">
        <v>134</v>
      </c>
      <c r="H2004" s="131">
        <v>1</v>
      </c>
      <c r="I2004" s="120">
        <v>65.849999999999994</v>
      </c>
      <c r="J2004" s="120">
        <v>65.849999999999994</v>
      </c>
    </row>
    <row r="2005" spans="1:10" ht="26.4" x14ac:dyDescent="0.3">
      <c r="A2005" s="132" t="s">
        <v>124</v>
      </c>
      <c r="B2005" s="133" t="s">
        <v>131</v>
      </c>
      <c r="C2005" s="132" t="s">
        <v>9</v>
      </c>
      <c r="D2005" s="132" t="s">
        <v>132</v>
      </c>
      <c r="E2005" s="172" t="s">
        <v>225</v>
      </c>
      <c r="F2005" s="172"/>
      <c r="G2005" s="134" t="s">
        <v>127</v>
      </c>
      <c r="H2005" s="135">
        <v>0.3</v>
      </c>
      <c r="I2005" s="136">
        <v>24.62</v>
      </c>
      <c r="J2005" s="136">
        <v>7.38</v>
      </c>
    </row>
    <row r="2006" spans="1:10" ht="26.4" x14ac:dyDescent="0.3">
      <c r="A2006" s="132" t="s">
        <v>124</v>
      </c>
      <c r="B2006" s="133" t="s">
        <v>125</v>
      </c>
      <c r="C2006" s="132" t="s">
        <v>9</v>
      </c>
      <c r="D2006" s="132" t="s">
        <v>126</v>
      </c>
      <c r="E2006" s="172" t="s">
        <v>225</v>
      </c>
      <c r="F2006" s="172"/>
      <c r="G2006" s="134" t="s">
        <v>127</v>
      </c>
      <c r="H2006" s="135">
        <v>0.6</v>
      </c>
      <c r="I2006" s="136">
        <v>19.61</v>
      </c>
      <c r="J2006" s="136">
        <v>11.76</v>
      </c>
    </row>
    <row r="2007" spans="1:10" x14ac:dyDescent="0.3">
      <c r="A2007" s="137" t="s">
        <v>128</v>
      </c>
      <c r="B2007" s="138" t="s">
        <v>151</v>
      </c>
      <c r="C2007" s="137" t="s">
        <v>9</v>
      </c>
      <c r="D2007" s="137" t="s">
        <v>152</v>
      </c>
      <c r="E2007" s="173" t="s">
        <v>129</v>
      </c>
      <c r="F2007" s="173"/>
      <c r="G2007" s="139" t="s">
        <v>11</v>
      </c>
      <c r="H2007" s="140">
        <v>1E-3</v>
      </c>
      <c r="I2007" s="141">
        <v>145</v>
      </c>
      <c r="J2007" s="141">
        <v>0.14000000000000001</v>
      </c>
    </row>
    <row r="2008" spans="1:10" x14ac:dyDescent="0.3">
      <c r="A2008" s="137" t="s">
        <v>128</v>
      </c>
      <c r="B2008" s="138" t="s">
        <v>436</v>
      </c>
      <c r="C2008" s="137" t="s">
        <v>9</v>
      </c>
      <c r="D2008" s="137" t="s">
        <v>437</v>
      </c>
      <c r="E2008" s="173" t="s">
        <v>129</v>
      </c>
      <c r="F2008" s="173"/>
      <c r="G2008" s="139" t="s">
        <v>135</v>
      </c>
      <c r="H2008" s="140">
        <v>0.45</v>
      </c>
      <c r="I2008" s="141">
        <v>0.72</v>
      </c>
      <c r="J2008" s="141">
        <v>0.32</v>
      </c>
    </row>
    <row r="2009" spans="1:10" ht="26.4" x14ac:dyDescent="0.3">
      <c r="A2009" s="137" t="s">
        <v>128</v>
      </c>
      <c r="B2009" s="138" t="s">
        <v>438</v>
      </c>
      <c r="C2009" s="137" t="s">
        <v>9</v>
      </c>
      <c r="D2009" s="137" t="s">
        <v>439</v>
      </c>
      <c r="E2009" s="173" t="s">
        <v>129</v>
      </c>
      <c r="F2009" s="173"/>
      <c r="G2009" s="139" t="s">
        <v>134</v>
      </c>
      <c r="H2009" s="140">
        <v>1.05</v>
      </c>
      <c r="I2009" s="141">
        <v>44.05</v>
      </c>
      <c r="J2009" s="141">
        <v>46.25</v>
      </c>
    </row>
    <row r="2010" spans="1:10" ht="26.4" x14ac:dyDescent="0.3">
      <c r="A2010" s="142"/>
      <c r="B2010" s="142"/>
      <c r="C2010" s="142"/>
      <c r="D2010" s="142"/>
      <c r="E2010" s="142" t="s">
        <v>195</v>
      </c>
      <c r="F2010" s="143">
        <v>14.41</v>
      </c>
      <c r="G2010" s="142" t="s">
        <v>196</v>
      </c>
      <c r="H2010" s="143">
        <v>0</v>
      </c>
      <c r="I2010" s="142" t="s">
        <v>197</v>
      </c>
      <c r="J2010" s="143">
        <v>14.41</v>
      </c>
    </row>
    <row r="2011" spans="1:10" x14ac:dyDescent="0.3">
      <c r="A2011" s="142"/>
      <c r="B2011" s="142"/>
      <c r="C2011" s="142"/>
      <c r="D2011" s="142"/>
      <c r="E2011" s="142" t="s">
        <v>198</v>
      </c>
      <c r="F2011" s="143">
        <v>16.46</v>
      </c>
      <c r="G2011" s="142"/>
      <c r="H2011" s="167" t="s">
        <v>199</v>
      </c>
      <c r="I2011" s="167"/>
      <c r="J2011" s="143">
        <v>82.31</v>
      </c>
    </row>
    <row r="2012" spans="1:10" ht="27" thickBot="1" x14ac:dyDescent="0.35">
      <c r="A2012" s="125"/>
      <c r="B2012" s="125"/>
      <c r="C2012" s="125"/>
      <c r="D2012" s="125"/>
      <c r="E2012" s="125"/>
      <c r="F2012" s="125"/>
      <c r="G2012" s="125" t="s">
        <v>202</v>
      </c>
      <c r="H2012" s="144">
        <v>211.33</v>
      </c>
      <c r="I2012" s="125" t="s">
        <v>203</v>
      </c>
      <c r="J2012" s="127">
        <v>17394.57</v>
      </c>
    </row>
    <row r="2013" spans="1:10" ht="14.4" thickTop="1" x14ac:dyDescent="0.3">
      <c r="A2013" s="145"/>
      <c r="B2013" s="145"/>
      <c r="C2013" s="145"/>
      <c r="D2013" s="145"/>
      <c r="E2013" s="145"/>
      <c r="F2013" s="145"/>
      <c r="G2013" s="145"/>
      <c r="H2013" s="145"/>
      <c r="I2013" s="145"/>
      <c r="J2013" s="145"/>
    </row>
    <row r="2014" spans="1:10" x14ac:dyDescent="0.3">
      <c r="A2014" s="128" t="s">
        <v>994</v>
      </c>
      <c r="B2014" s="129" t="s">
        <v>1</v>
      </c>
      <c r="C2014" s="128" t="s">
        <v>2</v>
      </c>
      <c r="D2014" s="128" t="s">
        <v>3</v>
      </c>
      <c r="E2014" s="169" t="s">
        <v>122</v>
      </c>
      <c r="F2014" s="169"/>
      <c r="G2014" s="130" t="s">
        <v>4</v>
      </c>
      <c r="H2014" s="129" t="s">
        <v>5</v>
      </c>
      <c r="I2014" s="129" t="s">
        <v>6</v>
      </c>
      <c r="J2014" s="129" t="s">
        <v>8</v>
      </c>
    </row>
    <row r="2015" spans="1:10" ht="26.4" x14ac:dyDescent="0.3">
      <c r="A2015" s="117" t="s">
        <v>123</v>
      </c>
      <c r="B2015" s="118" t="s">
        <v>368</v>
      </c>
      <c r="C2015" s="117" t="s">
        <v>9</v>
      </c>
      <c r="D2015" s="117" t="s">
        <v>369</v>
      </c>
      <c r="E2015" s="171" t="s">
        <v>442</v>
      </c>
      <c r="F2015" s="171"/>
      <c r="G2015" s="119" t="s">
        <v>10</v>
      </c>
      <c r="H2015" s="131">
        <v>1</v>
      </c>
      <c r="I2015" s="120">
        <v>56.41</v>
      </c>
      <c r="J2015" s="120">
        <v>56.41</v>
      </c>
    </row>
    <row r="2016" spans="1:10" ht="26.4" x14ac:dyDescent="0.3">
      <c r="A2016" s="132" t="s">
        <v>124</v>
      </c>
      <c r="B2016" s="133" t="s">
        <v>131</v>
      </c>
      <c r="C2016" s="132" t="s">
        <v>9</v>
      </c>
      <c r="D2016" s="132" t="s">
        <v>132</v>
      </c>
      <c r="E2016" s="172" t="s">
        <v>225</v>
      </c>
      <c r="F2016" s="172"/>
      <c r="G2016" s="134" t="s">
        <v>127</v>
      </c>
      <c r="H2016" s="135">
        <v>1</v>
      </c>
      <c r="I2016" s="136">
        <v>24.62</v>
      </c>
      <c r="J2016" s="136">
        <v>24.62</v>
      </c>
    </row>
    <row r="2017" spans="1:10" ht="26.4" x14ac:dyDescent="0.3">
      <c r="A2017" s="132" t="s">
        <v>124</v>
      </c>
      <c r="B2017" s="133" t="s">
        <v>125</v>
      </c>
      <c r="C2017" s="132" t="s">
        <v>9</v>
      </c>
      <c r="D2017" s="132" t="s">
        <v>126</v>
      </c>
      <c r="E2017" s="172" t="s">
        <v>225</v>
      </c>
      <c r="F2017" s="172"/>
      <c r="G2017" s="134" t="s">
        <v>127</v>
      </c>
      <c r="H2017" s="135">
        <v>0.4</v>
      </c>
      <c r="I2017" s="136">
        <v>19.61</v>
      </c>
      <c r="J2017" s="136">
        <v>7.84</v>
      </c>
    </row>
    <row r="2018" spans="1:10" ht="39.6" x14ac:dyDescent="0.3">
      <c r="A2018" s="137" t="s">
        <v>128</v>
      </c>
      <c r="B2018" s="138" t="s">
        <v>443</v>
      </c>
      <c r="C2018" s="137" t="s">
        <v>9</v>
      </c>
      <c r="D2018" s="137" t="s">
        <v>444</v>
      </c>
      <c r="E2018" s="173" t="s">
        <v>129</v>
      </c>
      <c r="F2018" s="173"/>
      <c r="G2018" s="139" t="s">
        <v>135</v>
      </c>
      <c r="H2018" s="140">
        <v>1.02</v>
      </c>
      <c r="I2018" s="141">
        <v>23.49</v>
      </c>
      <c r="J2018" s="141">
        <v>23.95</v>
      </c>
    </row>
    <row r="2019" spans="1:10" ht="26.4" x14ac:dyDescent="0.3">
      <c r="A2019" s="142"/>
      <c r="B2019" s="142"/>
      <c r="C2019" s="142"/>
      <c r="D2019" s="142"/>
      <c r="E2019" s="142" t="s">
        <v>195</v>
      </c>
      <c r="F2019" s="143">
        <v>25.05</v>
      </c>
      <c r="G2019" s="142" t="s">
        <v>196</v>
      </c>
      <c r="H2019" s="143">
        <v>0</v>
      </c>
      <c r="I2019" s="142" t="s">
        <v>197</v>
      </c>
      <c r="J2019" s="143">
        <v>25.05</v>
      </c>
    </row>
    <row r="2020" spans="1:10" x14ac:dyDescent="0.3">
      <c r="A2020" s="142"/>
      <c r="B2020" s="142"/>
      <c r="C2020" s="142"/>
      <c r="D2020" s="142"/>
      <c r="E2020" s="142" t="s">
        <v>198</v>
      </c>
      <c r="F2020" s="143">
        <v>14.1</v>
      </c>
      <c r="G2020" s="142"/>
      <c r="H2020" s="167" t="s">
        <v>199</v>
      </c>
      <c r="I2020" s="167"/>
      <c r="J2020" s="143">
        <v>70.510000000000005</v>
      </c>
    </row>
    <row r="2021" spans="1:10" ht="27" thickBot="1" x14ac:dyDescent="0.35">
      <c r="A2021" s="125"/>
      <c r="B2021" s="125"/>
      <c r="C2021" s="125"/>
      <c r="D2021" s="125"/>
      <c r="E2021" s="125"/>
      <c r="F2021" s="125"/>
      <c r="G2021" s="125" t="s">
        <v>202</v>
      </c>
      <c r="H2021" s="144">
        <v>31.7</v>
      </c>
      <c r="I2021" s="125" t="s">
        <v>203</v>
      </c>
      <c r="J2021" s="127">
        <v>2235.16</v>
      </c>
    </row>
    <row r="2022" spans="1:10" ht="14.4" thickTop="1" x14ac:dyDescent="0.3">
      <c r="A2022" s="145"/>
      <c r="B2022" s="145"/>
      <c r="C2022" s="145"/>
      <c r="D2022" s="145"/>
      <c r="E2022" s="145"/>
      <c r="F2022" s="145"/>
      <c r="G2022" s="145"/>
      <c r="H2022" s="145"/>
      <c r="I2022" s="145"/>
      <c r="J2022" s="145"/>
    </row>
    <row r="2023" spans="1:10" x14ac:dyDescent="0.3">
      <c r="A2023" s="128" t="s">
        <v>995</v>
      </c>
      <c r="B2023" s="129" t="s">
        <v>1</v>
      </c>
      <c r="C2023" s="128" t="s">
        <v>2</v>
      </c>
      <c r="D2023" s="128" t="s">
        <v>3</v>
      </c>
      <c r="E2023" s="169" t="s">
        <v>122</v>
      </c>
      <c r="F2023" s="169"/>
      <c r="G2023" s="130" t="s">
        <v>4</v>
      </c>
      <c r="H2023" s="129" t="s">
        <v>5</v>
      </c>
      <c r="I2023" s="129" t="s">
        <v>6</v>
      </c>
      <c r="J2023" s="129" t="s">
        <v>8</v>
      </c>
    </row>
    <row r="2024" spans="1:10" ht="39.6" x14ac:dyDescent="0.3">
      <c r="A2024" s="117" t="s">
        <v>123</v>
      </c>
      <c r="B2024" s="118" t="s">
        <v>996</v>
      </c>
      <c r="C2024" s="117" t="s">
        <v>9</v>
      </c>
      <c r="D2024" s="117" t="s">
        <v>997</v>
      </c>
      <c r="E2024" s="171" t="s">
        <v>299</v>
      </c>
      <c r="F2024" s="171"/>
      <c r="G2024" s="119" t="s">
        <v>134</v>
      </c>
      <c r="H2024" s="131">
        <v>1</v>
      </c>
      <c r="I2024" s="120">
        <v>61.91</v>
      </c>
      <c r="J2024" s="120">
        <v>61.91</v>
      </c>
    </row>
    <row r="2025" spans="1:10" ht="39.6" x14ac:dyDescent="0.3">
      <c r="A2025" s="132" t="s">
        <v>124</v>
      </c>
      <c r="B2025" s="133" t="s">
        <v>1482</v>
      </c>
      <c r="C2025" s="132" t="s">
        <v>9</v>
      </c>
      <c r="D2025" s="132" t="s">
        <v>1483</v>
      </c>
      <c r="E2025" s="172" t="s">
        <v>230</v>
      </c>
      <c r="F2025" s="172"/>
      <c r="G2025" s="134" t="s">
        <v>11</v>
      </c>
      <c r="H2025" s="135">
        <v>1.17E-2</v>
      </c>
      <c r="I2025" s="136">
        <v>554.41999999999996</v>
      </c>
      <c r="J2025" s="136">
        <v>6.48</v>
      </c>
    </row>
    <row r="2026" spans="1:10" ht="26.4" x14ac:dyDescent="0.3">
      <c r="A2026" s="132" t="s">
        <v>124</v>
      </c>
      <c r="B2026" s="133" t="s">
        <v>125</v>
      </c>
      <c r="C2026" s="132" t="s">
        <v>9</v>
      </c>
      <c r="D2026" s="132" t="s">
        <v>126</v>
      </c>
      <c r="E2026" s="172" t="s">
        <v>225</v>
      </c>
      <c r="F2026" s="172"/>
      <c r="G2026" s="134" t="s">
        <v>127</v>
      </c>
      <c r="H2026" s="135">
        <v>0.35</v>
      </c>
      <c r="I2026" s="136">
        <v>19.61</v>
      </c>
      <c r="J2026" s="136">
        <v>6.86</v>
      </c>
    </row>
    <row r="2027" spans="1:10" ht="26.4" x14ac:dyDescent="0.3">
      <c r="A2027" s="132" t="s">
        <v>124</v>
      </c>
      <c r="B2027" s="133" t="s">
        <v>300</v>
      </c>
      <c r="C2027" s="132" t="s">
        <v>9</v>
      </c>
      <c r="D2027" s="132" t="s">
        <v>301</v>
      </c>
      <c r="E2027" s="172" t="s">
        <v>225</v>
      </c>
      <c r="F2027" s="172"/>
      <c r="G2027" s="134" t="s">
        <v>127</v>
      </c>
      <c r="H2027" s="135">
        <v>0.30499999999999999</v>
      </c>
      <c r="I2027" s="136">
        <v>23.99</v>
      </c>
      <c r="J2027" s="136">
        <v>7.31</v>
      </c>
    </row>
    <row r="2028" spans="1:10" ht="26.4" x14ac:dyDescent="0.3">
      <c r="A2028" s="132" t="s">
        <v>124</v>
      </c>
      <c r="B2028" s="133" t="s">
        <v>295</v>
      </c>
      <c r="C2028" s="132" t="s">
        <v>9</v>
      </c>
      <c r="D2028" s="132" t="s">
        <v>296</v>
      </c>
      <c r="E2028" s="172" t="s">
        <v>226</v>
      </c>
      <c r="F2028" s="172"/>
      <c r="G2028" s="134" t="s">
        <v>153</v>
      </c>
      <c r="H2028" s="135">
        <v>6.3E-3</v>
      </c>
      <c r="I2028" s="136">
        <v>21.92</v>
      </c>
      <c r="J2028" s="136">
        <v>0.13</v>
      </c>
    </row>
    <row r="2029" spans="1:10" ht="26.4" x14ac:dyDescent="0.3">
      <c r="A2029" s="132" t="s">
        <v>124</v>
      </c>
      <c r="B2029" s="133" t="s">
        <v>297</v>
      </c>
      <c r="C2029" s="132" t="s">
        <v>9</v>
      </c>
      <c r="D2029" s="132" t="s">
        <v>298</v>
      </c>
      <c r="E2029" s="172" t="s">
        <v>226</v>
      </c>
      <c r="F2029" s="172"/>
      <c r="G2029" s="134" t="s">
        <v>154</v>
      </c>
      <c r="H2029" s="135">
        <v>8.6999999999999994E-3</v>
      </c>
      <c r="I2029" s="136">
        <v>21.09</v>
      </c>
      <c r="J2029" s="136">
        <v>0.18</v>
      </c>
    </row>
    <row r="2030" spans="1:10" ht="26.4" x14ac:dyDescent="0.3">
      <c r="A2030" s="137" t="s">
        <v>128</v>
      </c>
      <c r="B2030" s="138" t="s">
        <v>1484</v>
      </c>
      <c r="C2030" s="137" t="s">
        <v>9</v>
      </c>
      <c r="D2030" s="137" t="s">
        <v>1485</v>
      </c>
      <c r="E2030" s="173" t="s">
        <v>129</v>
      </c>
      <c r="F2030" s="173"/>
      <c r="G2030" s="139" t="s">
        <v>133</v>
      </c>
      <c r="H2030" s="140">
        <v>3</v>
      </c>
      <c r="I2030" s="141">
        <v>13.65</v>
      </c>
      <c r="J2030" s="141">
        <v>40.950000000000003</v>
      </c>
    </row>
    <row r="2031" spans="1:10" ht="26.4" x14ac:dyDescent="0.3">
      <c r="A2031" s="142"/>
      <c r="B2031" s="142"/>
      <c r="C2031" s="142"/>
      <c r="D2031" s="142"/>
      <c r="E2031" s="142" t="s">
        <v>195</v>
      </c>
      <c r="F2031" s="143">
        <v>11.75</v>
      </c>
      <c r="G2031" s="142" t="s">
        <v>196</v>
      </c>
      <c r="H2031" s="143">
        <v>0</v>
      </c>
      <c r="I2031" s="142" t="s">
        <v>197</v>
      </c>
      <c r="J2031" s="143">
        <v>11.75</v>
      </c>
    </row>
    <row r="2032" spans="1:10" x14ac:dyDescent="0.3">
      <c r="A2032" s="142"/>
      <c r="B2032" s="142"/>
      <c r="C2032" s="142"/>
      <c r="D2032" s="142"/>
      <c r="E2032" s="142" t="s">
        <v>198</v>
      </c>
      <c r="F2032" s="143">
        <v>15.47</v>
      </c>
      <c r="G2032" s="142"/>
      <c r="H2032" s="167" t="s">
        <v>199</v>
      </c>
      <c r="I2032" s="167"/>
      <c r="J2032" s="143">
        <v>77.38</v>
      </c>
    </row>
    <row r="2033" spans="1:10" ht="27" thickBot="1" x14ac:dyDescent="0.35">
      <c r="A2033" s="125"/>
      <c r="B2033" s="125"/>
      <c r="C2033" s="125"/>
      <c r="D2033" s="125"/>
      <c r="E2033" s="125"/>
      <c r="F2033" s="125"/>
      <c r="G2033" s="125" t="s">
        <v>202</v>
      </c>
      <c r="H2033" s="144">
        <v>102</v>
      </c>
      <c r="I2033" s="125" t="s">
        <v>203</v>
      </c>
      <c r="J2033" s="127">
        <v>7892.76</v>
      </c>
    </row>
    <row r="2034" spans="1:10" ht="14.4" thickTop="1" x14ac:dyDescent="0.3">
      <c r="A2034" s="145"/>
      <c r="B2034" s="145"/>
      <c r="C2034" s="145"/>
      <c r="D2034" s="145"/>
      <c r="E2034" s="145"/>
      <c r="F2034" s="145"/>
      <c r="G2034" s="145"/>
      <c r="H2034" s="145"/>
      <c r="I2034" s="145"/>
      <c r="J2034" s="145"/>
    </row>
    <row r="2035" spans="1:10" x14ac:dyDescent="0.3">
      <c r="A2035" s="128" t="s">
        <v>998</v>
      </c>
      <c r="B2035" s="129" t="s">
        <v>1</v>
      </c>
      <c r="C2035" s="128" t="s">
        <v>2</v>
      </c>
      <c r="D2035" s="128" t="s">
        <v>3</v>
      </c>
      <c r="E2035" s="169" t="s">
        <v>122</v>
      </c>
      <c r="F2035" s="169"/>
      <c r="G2035" s="130" t="s">
        <v>4</v>
      </c>
      <c r="H2035" s="129" t="s">
        <v>5</v>
      </c>
      <c r="I2035" s="129" t="s">
        <v>6</v>
      </c>
      <c r="J2035" s="129" t="s">
        <v>8</v>
      </c>
    </row>
    <row r="2036" spans="1:10" x14ac:dyDescent="0.3">
      <c r="A2036" s="117" t="s">
        <v>123</v>
      </c>
      <c r="B2036" s="118" t="s">
        <v>356</v>
      </c>
      <c r="C2036" s="117" t="s">
        <v>9</v>
      </c>
      <c r="D2036" s="117" t="s">
        <v>357</v>
      </c>
      <c r="E2036" s="171" t="s">
        <v>308</v>
      </c>
      <c r="F2036" s="171"/>
      <c r="G2036" s="119" t="s">
        <v>10</v>
      </c>
      <c r="H2036" s="131">
        <v>1</v>
      </c>
      <c r="I2036" s="120">
        <v>43.36</v>
      </c>
      <c r="J2036" s="120">
        <v>43.36</v>
      </c>
    </row>
    <row r="2037" spans="1:10" ht="26.4" x14ac:dyDescent="0.3">
      <c r="A2037" s="132" t="s">
        <v>124</v>
      </c>
      <c r="B2037" s="133" t="s">
        <v>425</v>
      </c>
      <c r="C2037" s="132" t="s">
        <v>9</v>
      </c>
      <c r="D2037" s="132" t="s">
        <v>426</v>
      </c>
      <c r="E2037" s="172" t="s">
        <v>225</v>
      </c>
      <c r="F2037" s="172"/>
      <c r="G2037" s="134" t="s">
        <v>127</v>
      </c>
      <c r="H2037" s="135">
        <v>0.78669999999999995</v>
      </c>
      <c r="I2037" s="136">
        <v>24.43</v>
      </c>
      <c r="J2037" s="136">
        <v>19.21</v>
      </c>
    </row>
    <row r="2038" spans="1:10" ht="26.4" x14ac:dyDescent="0.3">
      <c r="A2038" s="132" t="s">
        <v>124</v>
      </c>
      <c r="B2038" s="133" t="s">
        <v>125</v>
      </c>
      <c r="C2038" s="132" t="s">
        <v>9</v>
      </c>
      <c r="D2038" s="132" t="s">
        <v>126</v>
      </c>
      <c r="E2038" s="172" t="s">
        <v>225</v>
      </c>
      <c r="F2038" s="172"/>
      <c r="G2038" s="134" t="s">
        <v>127</v>
      </c>
      <c r="H2038" s="135">
        <v>0.45219999999999999</v>
      </c>
      <c r="I2038" s="136">
        <v>19.61</v>
      </c>
      <c r="J2038" s="136">
        <v>8.86</v>
      </c>
    </row>
    <row r="2039" spans="1:10" x14ac:dyDescent="0.3">
      <c r="A2039" s="137" t="s">
        <v>128</v>
      </c>
      <c r="B2039" s="138" t="s">
        <v>427</v>
      </c>
      <c r="C2039" s="137" t="s">
        <v>9</v>
      </c>
      <c r="D2039" s="137" t="s">
        <v>428</v>
      </c>
      <c r="E2039" s="173" t="s">
        <v>129</v>
      </c>
      <c r="F2039" s="173"/>
      <c r="G2039" s="139" t="s">
        <v>135</v>
      </c>
      <c r="H2039" s="140">
        <v>2.1700000000000001E-2</v>
      </c>
      <c r="I2039" s="141">
        <v>34.229999999999997</v>
      </c>
      <c r="J2039" s="141">
        <v>0.74</v>
      </c>
    </row>
    <row r="2040" spans="1:10" x14ac:dyDescent="0.3">
      <c r="A2040" s="137" t="s">
        <v>128</v>
      </c>
      <c r="B2040" s="138" t="s">
        <v>429</v>
      </c>
      <c r="C2040" s="137" t="s">
        <v>9</v>
      </c>
      <c r="D2040" s="137" t="s">
        <v>430</v>
      </c>
      <c r="E2040" s="173" t="s">
        <v>129</v>
      </c>
      <c r="F2040" s="173"/>
      <c r="G2040" s="139" t="s">
        <v>135</v>
      </c>
      <c r="H2040" s="140">
        <v>1.8127</v>
      </c>
      <c r="I2040" s="141">
        <v>0.83</v>
      </c>
      <c r="J2040" s="141">
        <v>1.5</v>
      </c>
    </row>
    <row r="2041" spans="1:10" x14ac:dyDescent="0.3">
      <c r="A2041" s="137" t="s">
        <v>128</v>
      </c>
      <c r="B2041" s="138" t="s">
        <v>431</v>
      </c>
      <c r="C2041" s="137" t="s">
        <v>9</v>
      </c>
      <c r="D2041" s="137" t="s">
        <v>432</v>
      </c>
      <c r="E2041" s="173" t="s">
        <v>129</v>
      </c>
      <c r="F2041" s="173"/>
      <c r="G2041" s="139" t="s">
        <v>10</v>
      </c>
      <c r="H2041" s="140">
        <v>1.0414000000000001</v>
      </c>
      <c r="I2041" s="141">
        <v>11.64</v>
      </c>
      <c r="J2041" s="141">
        <v>12.12</v>
      </c>
    </row>
    <row r="2042" spans="1:10" x14ac:dyDescent="0.3">
      <c r="A2042" s="137" t="s">
        <v>128</v>
      </c>
      <c r="B2042" s="138" t="s">
        <v>433</v>
      </c>
      <c r="C2042" s="137" t="s">
        <v>9</v>
      </c>
      <c r="D2042" s="137" t="s">
        <v>434</v>
      </c>
      <c r="E2042" s="173" t="s">
        <v>129</v>
      </c>
      <c r="F2042" s="173"/>
      <c r="G2042" s="139" t="s">
        <v>135</v>
      </c>
      <c r="H2042" s="140">
        <v>7.7999999999999996E-3</v>
      </c>
      <c r="I2042" s="141">
        <v>25.86</v>
      </c>
      <c r="J2042" s="141">
        <v>0.2</v>
      </c>
    </row>
    <row r="2043" spans="1:10" x14ac:dyDescent="0.3">
      <c r="A2043" s="137" t="s">
        <v>128</v>
      </c>
      <c r="B2043" s="138" t="s">
        <v>309</v>
      </c>
      <c r="C2043" s="137" t="s">
        <v>9</v>
      </c>
      <c r="D2043" s="137" t="s">
        <v>310</v>
      </c>
      <c r="E2043" s="173" t="s">
        <v>129</v>
      </c>
      <c r="F2043" s="173"/>
      <c r="G2043" s="139" t="s">
        <v>231</v>
      </c>
      <c r="H2043" s="140">
        <v>2.93E-2</v>
      </c>
      <c r="I2043" s="141">
        <v>25.25</v>
      </c>
      <c r="J2043" s="141">
        <v>0.73</v>
      </c>
    </row>
    <row r="2044" spans="1:10" ht="26.4" x14ac:dyDescent="0.3">
      <c r="A2044" s="142"/>
      <c r="B2044" s="142"/>
      <c r="C2044" s="142"/>
      <c r="D2044" s="142"/>
      <c r="E2044" s="142" t="s">
        <v>195</v>
      </c>
      <c r="F2044" s="143">
        <v>21.53</v>
      </c>
      <c r="G2044" s="142" t="s">
        <v>196</v>
      </c>
      <c r="H2044" s="143">
        <v>0</v>
      </c>
      <c r="I2044" s="142" t="s">
        <v>197</v>
      </c>
      <c r="J2044" s="143">
        <v>21.53</v>
      </c>
    </row>
    <row r="2045" spans="1:10" x14ac:dyDescent="0.3">
      <c r="A2045" s="142"/>
      <c r="B2045" s="142"/>
      <c r="C2045" s="142"/>
      <c r="D2045" s="142"/>
      <c r="E2045" s="142" t="s">
        <v>198</v>
      </c>
      <c r="F2045" s="143">
        <v>10.84</v>
      </c>
      <c r="G2045" s="142"/>
      <c r="H2045" s="167" t="s">
        <v>199</v>
      </c>
      <c r="I2045" s="167"/>
      <c r="J2045" s="143">
        <v>54.2</v>
      </c>
    </row>
    <row r="2046" spans="1:10" ht="27" thickBot="1" x14ac:dyDescent="0.35">
      <c r="A2046" s="125"/>
      <c r="B2046" s="125"/>
      <c r="C2046" s="125"/>
      <c r="D2046" s="125"/>
      <c r="E2046" s="125"/>
      <c r="F2046" s="125"/>
      <c r="G2046" s="125" t="s">
        <v>202</v>
      </c>
      <c r="H2046" s="144">
        <v>1336.08</v>
      </c>
      <c r="I2046" s="125" t="s">
        <v>203</v>
      </c>
      <c r="J2046" s="127">
        <v>72415.53</v>
      </c>
    </row>
    <row r="2047" spans="1:10" ht="14.4" thickTop="1" x14ac:dyDescent="0.3">
      <c r="A2047" s="145"/>
      <c r="B2047" s="145"/>
      <c r="C2047" s="145"/>
      <c r="D2047" s="145"/>
      <c r="E2047" s="145"/>
      <c r="F2047" s="145"/>
      <c r="G2047" s="145"/>
      <c r="H2047" s="145"/>
      <c r="I2047" s="145"/>
      <c r="J2047" s="145"/>
    </row>
    <row r="2048" spans="1:10" x14ac:dyDescent="0.3">
      <c r="A2048" s="128" t="s">
        <v>999</v>
      </c>
      <c r="B2048" s="129" t="s">
        <v>1</v>
      </c>
      <c r="C2048" s="128" t="s">
        <v>2</v>
      </c>
      <c r="D2048" s="128" t="s">
        <v>3</v>
      </c>
      <c r="E2048" s="169" t="s">
        <v>122</v>
      </c>
      <c r="F2048" s="169"/>
      <c r="G2048" s="130" t="s">
        <v>4</v>
      </c>
      <c r="H2048" s="129" t="s">
        <v>5</v>
      </c>
      <c r="I2048" s="129" t="s">
        <v>6</v>
      </c>
      <c r="J2048" s="129" t="s">
        <v>8</v>
      </c>
    </row>
    <row r="2049" spans="1:10" ht="26.4" x14ac:dyDescent="0.3">
      <c r="A2049" s="117" t="s">
        <v>123</v>
      </c>
      <c r="B2049" s="118" t="s">
        <v>358</v>
      </c>
      <c r="C2049" s="117" t="s">
        <v>9</v>
      </c>
      <c r="D2049" s="117" t="s">
        <v>359</v>
      </c>
      <c r="E2049" s="171" t="s">
        <v>285</v>
      </c>
      <c r="F2049" s="171"/>
      <c r="G2049" s="119" t="s">
        <v>10</v>
      </c>
      <c r="H2049" s="131">
        <v>1</v>
      </c>
      <c r="I2049" s="120">
        <v>28.06</v>
      </c>
      <c r="J2049" s="120">
        <v>28.06</v>
      </c>
    </row>
    <row r="2050" spans="1:10" ht="26.4" x14ac:dyDescent="0.3">
      <c r="A2050" s="132" t="s">
        <v>124</v>
      </c>
      <c r="B2050" s="133" t="s">
        <v>142</v>
      </c>
      <c r="C2050" s="132" t="s">
        <v>9</v>
      </c>
      <c r="D2050" s="132" t="s">
        <v>143</v>
      </c>
      <c r="E2050" s="172" t="s">
        <v>225</v>
      </c>
      <c r="F2050" s="172"/>
      <c r="G2050" s="134" t="s">
        <v>127</v>
      </c>
      <c r="H2050" s="135">
        <v>0.7419</v>
      </c>
      <c r="I2050" s="136">
        <v>26.3</v>
      </c>
      <c r="J2050" s="136">
        <v>19.510000000000002</v>
      </c>
    </row>
    <row r="2051" spans="1:10" ht="26.4" x14ac:dyDescent="0.3">
      <c r="A2051" s="132" t="s">
        <v>124</v>
      </c>
      <c r="B2051" s="133" t="s">
        <v>125</v>
      </c>
      <c r="C2051" s="132" t="s">
        <v>9</v>
      </c>
      <c r="D2051" s="132" t="s">
        <v>126</v>
      </c>
      <c r="E2051" s="172" t="s">
        <v>225</v>
      </c>
      <c r="F2051" s="172"/>
      <c r="G2051" s="134" t="s">
        <v>127</v>
      </c>
      <c r="H2051" s="135">
        <v>0.24729999999999999</v>
      </c>
      <c r="I2051" s="136">
        <v>19.61</v>
      </c>
      <c r="J2051" s="136">
        <v>4.84</v>
      </c>
    </row>
    <row r="2052" spans="1:10" x14ac:dyDescent="0.3">
      <c r="A2052" s="137" t="s">
        <v>128</v>
      </c>
      <c r="B2052" s="138" t="s">
        <v>421</v>
      </c>
      <c r="C2052" s="137" t="s">
        <v>9</v>
      </c>
      <c r="D2052" s="137" t="s">
        <v>422</v>
      </c>
      <c r="E2052" s="173" t="s">
        <v>129</v>
      </c>
      <c r="F2052" s="173"/>
      <c r="G2052" s="139" t="s">
        <v>133</v>
      </c>
      <c r="H2052" s="140">
        <v>8.0199999999999994E-2</v>
      </c>
      <c r="I2052" s="141">
        <v>0.92</v>
      </c>
      <c r="J2052" s="141">
        <v>7.0000000000000007E-2</v>
      </c>
    </row>
    <row r="2053" spans="1:10" x14ac:dyDescent="0.3">
      <c r="A2053" s="137" t="s">
        <v>128</v>
      </c>
      <c r="B2053" s="138" t="s">
        <v>423</v>
      </c>
      <c r="C2053" s="137" t="s">
        <v>9</v>
      </c>
      <c r="D2053" s="137" t="s">
        <v>424</v>
      </c>
      <c r="E2053" s="173" t="s">
        <v>129</v>
      </c>
      <c r="F2053" s="173"/>
      <c r="G2053" s="139" t="s">
        <v>135</v>
      </c>
      <c r="H2053" s="140">
        <v>1.3389</v>
      </c>
      <c r="I2053" s="141">
        <v>2.72</v>
      </c>
      <c r="J2053" s="141">
        <v>3.64</v>
      </c>
    </row>
    <row r="2054" spans="1:10" ht="26.4" x14ac:dyDescent="0.3">
      <c r="A2054" s="142"/>
      <c r="B2054" s="142"/>
      <c r="C2054" s="142"/>
      <c r="D2054" s="142"/>
      <c r="E2054" s="142" t="s">
        <v>195</v>
      </c>
      <c r="F2054" s="143">
        <v>17.77</v>
      </c>
      <c r="G2054" s="142" t="s">
        <v>196</v>
      </c>
      <c r="H2054" s="143">
        <v>0</v>
      </c>
      <c r="I2054" s="142" t="s">
        <v>197</v>
      </c>
      <c r="J2054" s="143">
        <v>17.77</v>
      </c>
    </row>
    <row r="2055" spans="1:10" x14ac:dyDescent="0.3">
      <c r="A2055" s="142"/>
      <c r="B2055" s="142"/>
      <c r="C2055" s="142"/>
      <c r="D2055" s="142"/>
      <c r="E2055" s="142" t="s">
        <v>198</v>
      </c>
      <c r="F2055" s="143">
        <v>7.01</v>
      </c>
      <c r="G2055" s="142"/>
      <c r="H2055" s="167" t="s">
        <v>199</v>
      </c>
      <c r="I2055" s="167"/>
      <c r="J2055" s="143">
        <v>35.07</v>
      </c>
    </row>
    <row r="2056" spans="1:10" ht="27" thickBot="1" x14ac:dyDescent="0.35">
      <c r="A2056" s="125"/>
      <c r="B2056" s="125"/>
      <c r="C2056" s="125"/>
      <c r="D2056" s="125"/>
      <c r="E2056" s="125"/>
      <c r="F2056" s="125"/>
      <c r="G2056" s="125" t="s">
        <v>202</v>
      </c>
      <c r="H2056" s="144">
        <v>1336.08</v>
      </c>
      <c r="I2056" s="125" t="s">
        <v>203</v>
      </c>
      <c r="J2056" s="127">
        <v>46856.32</v>
      </c>
    </row>
    <row r="2057" spans="1:10" ht="14.4" thickTop="1" x14ac:dyDescent="0.3">
      <c r="A2057" s="145"/>
      <c r="B2057" s="145"/>
      <c r="C2057" s="145"/>
      <c r="D2057" s="145"/>
      <c r="E2057" s="145"/>
      <c r="F2057" s="145"/>
      <c r="G2057" s="145"/>
      <c r="H2057" s="145"/>
      <c r="I2057" s="145"/>
      <c r="J2057" s="145"/>
    </row>
    <row r="2058" spans="1:10" x14ac:dyDescent="0.3">
      <c r="A2058" s="114" t="s">
        <v>1000</v>
      </c>
      <c r="B2058" s="114"/>
      <c r="C2058" s="114"/>
      <c r="D2058" s="114" t="s">
        <v>1001</v>
      </c>
      <c r="E2058" s="114"/>
      <c r="F2058" s="168"/>
      <c r="G2058" s="168"/>
      <c r="H2058" s="115"/>
      <c r="I2058" s="114"/>
      <c r="J2058" s="116">
        <v>207959.37</v>
      </c>
    </row>
    <row r="2059" spans="1:10" x14ac:dyDescent="0.3">
      <c r="A2059" s="114" t="s">
        <v>1002</v>
      </c>
      <c r="B2059" s="114"/>
      <c r="C2059" s="114"/>
      <c r="D2059" s="114" t="s">
        <v>352</v>
      </c>
      <c r="E2059" s="114"/>
      <c r="F2059" s="168"/>
      <c r="G2059" s="168"/>
      <c r="H2059" s="115"/>
      <c r="I2059" s="114"/>
      <c r="J2059" s="116">
        <v>207959.37</v>
      </c>
    </row>
    <row r="2060" spans="1:10" x14ac:dyDescent="0.3">
      <c r="A2060" s="114" t="s">
        <v>1003</v>
      </c>
      <c r="B2060" s="114"/>
      <c r="C2060" s="114"/>
      <c r="D2060" s="114" t="s">
        <v>1004</v>
      </c>
      <c r="E2060" s="114"/>
      <c r="F2060" s="168"/>
      <c r="G2060" s="168"/>
      <c r="H2060" s="115"/>
      <c r="I2060" s="114"/>
      <c r="J2060" s="116">
        <v>184829.58</v>
      </c>
    </row>
    <row r="2061" spans="1:10" x14ac:dyDescent="0.3">
      <c r="A2061" s="128" t="s">
        <v>1005</v>
      </c>
      <c r="B2061" s="129" t="s">
        <v>1</v>
      </c>
      <c r="C2061" s="128" t="s">
        <v>2</v>
      </c>
      <c r="D2061" s="128" t="s">
        <v>3</v>
      </c>
      <c r="E2061" s="169" t="s">
        <v>122</v>
      </c>
      <c r="F2061" s="169"/>
      <c r="G2061" s="130" t="s">
        <v>4</v>
      </c>
      <c r="H2061" s="129" t="s">
        <v>5</v>
      </c>
      <c r="I2061" s="129" t="s">
        <v>6</v>
      </c>
      <c r="J2061" s="129" t="s">
        <v>8</v>
      </c>
    </row>
    <row r="2062" spans="1:10" ht="26.4" x14ac:dyDescent="0.3">
      <c r="A2062" s="117" t="s">
        <v>123</v>
      </c>
      <c r="B2062" s="118" t="s">
        <v>1006</v>
      </c>
      <c r="C2062" s="117" t="s">
        <v>9</v>
      </c>
      <c r="D2062" s="117" t="s">
        <v>1007</v>
      </c>
      <c r="E2062" s="171" t="s">
        <v>311</v>
      </c>
      <c r="F2062" s="171"/>
      <c r="G2062" s="119" t="s">
        <v>11</v>
      </c>
      <c r="H2062" s="131">
        <v>1</v>
      </c>
      <c r="I2062" s="120">
        <v>201.15</v>
      </c>
      <c r="J2062" s="120">
        <v>201.15</v>
      </c>
    </row>
    <row r="2063" spans="1:10" ht="26.4" x14ac:dyDescent="0.3">
      <c r="A2063" s="132" t="s">
        <v>124</v>
      </c>
      <c r="B2063" s="133" t="s">
        <v>131</v>
      </c>
      <c r="C2063" s="132" t="s">
        <v>9</v>
      </c>
      <c r="D2063" s="132" t="s">
        <v>132</v>
      </c>
      <c r="E2063" s="172" t="s">
        <v>225</v>
      </c>
      <c r="F2063" s="172"/>
      <c r="G2063" s="134" t="s">
        <v>127</v>
      </c>
      <c r="H2063" s="135">
        <v>1.9419999999999999</v>
      </c>
      <c r="I2063" s="136">
        <v>24.62</v>
      </c>
      <c r="J2063" s="136">
        <v>47.81</v>
      </c>
    </row>
    <row r="2064" spans="1:10" ht="26.4" x14ac:dyDescent="0.3">
      <c r="A2064" s="132" t="s">
        <v>124</v>
      </c>
      <c r="B2064" s="133" t="s">
        <v>125</v>
      </c>
      <c r="C2064" s="132" t="s">
        <v>9</v>
      </c>
      <c r="D2064" s="132" t="s">
        <v>126</v>
      </c>
      <c r="E2064" s="172" t="s">
        <v>225</v>
      </c>
      <c r="F2064" s="172"/>
      <c r="G2064" s="134" t="s">
        <v>127</v>
      </c>
      <c r="H2064" s="135">
        <v>0.76500000000000001</v>
      </c>
      <c r="I2064" s="136">
        <v>19.61</v>
      </c>
      <c r="J2064" s="136">
        <v>15</v>
      </c>
    </row>
    <row r="2065" spans="1:10" ht="26.4" x14ac:dyDescent="0.3">
      <c r="A2065" s="132" t="s">
        <v>124</v>
      </c>
      <c r="B2065" s="133" t="s">
        <v>204</v>
      </c>
      <c r="C2065" s="132" t="s">
        <v>9</v>
      </c>
      <c r="D2065" s="132" t="s">
        <v>205</v>
      </c>
      <c r="E2065" s="172" t="s">
        <v>226</v>
      </c>
      <c r="F2065" s="172"/>
      <c r="G2065" s="134" t="s">
        <v>153</v>
      </c>
      <c r="H2065" s="135">
        <v>3.2000000000000001E-2</v>
      </c>
      <c r="I2065" s="136">
        <v>10.08</v>
      </c>
      <c r="J2065" s="136">
        <v>0.32</v>
      </c>
    </row>
    <row r="2066" spans="1:10" ht="26.4" x14ac:dyDescent="0.3">
      <c r="A2066" s="132" t="s">
        <v>124</v>
      </c>
      <c r="B2066" s="133" t="s">
        <v>312</v>
      </c>
      <c r="C2066" s="132" t="s">
        <v>9</v>
      </c>
      <c r="D2066" s="132" t="s">
        <v>313</v>
      </c>
      <c r="E2066" s="172" t="s">
        <v>226</v>
      </c>
      <c r="F2066" s="172"/>
      <c r="G2066" s="134" t="s">
        <v>154</v>
      </c>
      <c r="H2066" s="135">
        <v>0.03</v>
      </c>
      <c r="I2066" s="136">
        <v>0.78</v>
      </c>
      <c r="J2066" s="136">
        <v>0.02</v>
      </c>
    </row>
    <row r="2067" spans="1:10" x14ac:dyDescent="0.3">
      <c r="A2067" s="137" t="s">
        <v>128</v>
      </c>
      <c r="B2067" s="138" t="s">
        <v>1486</v>
      </c>
      <c r="C2067" s="137" t="s">
        <v>9</v>
      </c>
      <c r="D2067" s="137" t="s">
        <v>1487</v>
      </c>
      <c r="E2067" s="173" t="s">
        <v>129</v>
      </c>
      <c r="F2067" s="173"/>
      <c r="G2067" s="139" t="s">
        <v>11</v>
      </c>
      <c r="H2067" s="140">
        <v>1.38</v>
      </c>
      <c r="I2067" s="141">
        <v>100</v>
      </c>
      <c r="J2067" s="141">
        <v>138</v>
      </c>
    </row>
    <row r="2068" spans="1:10" ht="26.4" x14ac:dyDescent="0.3">
      <c r="A2068" s="142"/>
      <c r="B2068" s="142"/>
      <c r="C2068" s="142"/>
      <c r="D2068" s="142"/>
      <c r="E2068" s="142" t="s">
        <v>195</v>
      </c>
      <c r="F2068" s="143">
        <v>48.48</v>
      </c>
      <c r="G2068" s="142" t="s">
        <v>196</v>
      </c>
      <c r="H2068" s="143">
        <v>0</v>
      </c>
      <c r="I2068" s="142" t="s">
        <v>197</v>
      </c>
      <c r="J2068" s="143">
        <v>48.48</v>
      </c>
    </row>
    <row r="2069" spans="1:10" x14ac:dyDescent="0.3">
      <c r="A2069" s="142"/>
      <c r="B2069" s="142"/>
      <c r="C2069" s="142"/>
      <c r="D2069" s="142"/>
      <c r="E2069" s="142" t="s">
        <v>198</v>
      </c>
      <c r="F2069" s="143">
        <v>50.28</v>
      </c>
      <c r="G2069" s="142"/>
      <c r="H2069" s="167" t="s">
        <v>199</v>
      </c>
      <c r="I2069" s="167"/>
      <c r="J2069" s="143">
        <v>251.43</v>
      </c>
    </row>
    <row r="2070" spans="1:10" ht="27" thickBot="1" x14ac:dyDescent="0.35">
      <c r="A2070" s="125"/>
      <c r="B2070" s="125"/>
      <c r="C2070" s="125"/>
      <c r="D2070" s="125"/>
      <c r="E2070" s="125"/>
      <c r="F2070" s="125"/>
      <c r="G2070" s="125" t="s">
        <v>202</v>
      </c>
      <c r="H2070" s="144">
        <v>50.73</v>
      </c>
      <c r="I2070" s="125" t="s">
        <v>203</v>
      </c>
      <c r="J2070" s="127">
        <v>12755.04</v>
      </c>
    </row>
    <row r="2071" spans="1:10" ht="14.4" thickTop="1" x14ac:dyDescent="0.3">
      <c r="A2071" s="145"/>
      <c r="B2071" s="145"/>
      <c r="C2071" s="145"/>
      <c r="D2071" s="145"/>
      <c r="E2071" s="145"/>
      <c r="F2071" s="145"/>
      <c r="G2071" s="145"/>
      <c r="H2071" s="145"/>
      <c r="I2071" s="145"/>
      <c r="J2071" s="145"/>
    </row>
    <row r="2072" spans="1:10" x14ac:dyDescent="0.3">
      <c r="A2072" s="128" t="s">
        <v>1008</v>
      </c>
      <c r="B2072" s="129" t="s">
        <v>1</v>
      </c>
      <c r="C2072" s="128" t="s">
        <v>2</v>
      </c>
      <c r="D2072" s="128" t="s">
        <v>3</v>
      </c>
      <c r="E2072" s="169" t="s">
        <v>122</v>
      </c>
      <c r="F2072" s="169"/>
      <c r="G2072" s="130" t="s">
        <v>4</v>
      </c>
      <c r="H2072" s="129" t="s">
        <v>5</v>
      </c>
      <c r="I2072" s="129" t="s">
        <v>6</v>
      </c>
      <c r="J2072" s="129" t="s">
        <v>8</v>
      </c>
    </row>
    <row r="2073" spans="1:10" ht="39.6" x14ac:dyDescent="0.3">
      <c r="A2073" s="117" t="s">
        <v>123</v>
      </c>
      <c r="B2073" s="118" t="s">
        <v>1009</v>
      </c>
      <c r="C2073" s="117" t="s">
        <v>9</v>
      </c>
      <c r="D2073" s="117" t="s">
        <v>1010</v>
      </c>
      <c r="E2073" s="171" t="s">
        <v>314</v>
      </c>
      <c r="F2073" s="171"/>
      <c r="G2073" s="119" t="s">
        <v>10</v>
      </c>
      <c r="H2073" s="131">
        <v>1</v>
      </c>
      <c r="I2073" s="120">
        <v>44.64</v>
      </c>
      <c r="J2073" s="120">
        <v>44.64</v>
      </c>
    </row>
    <row r="2074" spans="1:10" ht="26.4" x14ac:dyDescent="0.3">
      <c r="A2074" s="132" t="s">
        <v>124</v>
      </c>
      <c r="B2074" s="133" t="s">
        <v>1488</v>
      </c>
      <c r="C2074" s="132" t="s">
        <v>9</v>
      </c>
      <c r="D2074" s="132" t="s">
        <v>1489</v>
      </c>
      <c r="E2074" s="172" t="s">
        <v>230</v>
      </c>
      <c r="F2074" s="172"/>
      <c r="G2074" s="134" t="s">
        <v>11</v>
      </c>
      <c r="H2074" s="135">
        <v>4.3099999999999999E-2</v>
      </c>
      <c r="I2074" s="136">
        <v>739.14</v>
      </c>
      <c r="J2074" s="136">
        <v>31.85</v>
      </c>
    </row>
    <row r="2075" spans="1:10" ht="26.4" x14ac:dyDescent="0.3">
      <c r="A2075" s="132" t="s">
        <v>124</v>
      </c>
      <c r="B2075" s="133" t="s">
        <v>131</v>
      </c>
      <c r="C2075" s="132" t="s">
        <v>9</v>
      </c>
      <c r="D2075" s="132" t="s">
        <v>132</v>
      </c>
      <c r="E2075" s="172" t="s">
        <v>225</v>
      </c>
      <c r="F2075" s="172"/>
      <c r="G2075" s="134" t="s">
        <v>127</v>
      </c>
      <c r="H2075" s="135">
        <v>0.245</v>
      </c>
      <c r="I2075" s="136">
        <v>24.62</v>
      </c>
      <c r="J2075" s="136">
        <v>6.03</v>
      </c>
    </row>
    <row r="2076" spans="1:10" ht="26.4" x14ac:dyDescent="0.3">
      <c r="A2076" s="132" t="s">
        <v>124</v>
      </c>
      <c r="B2076" s="133" t="s">
        <v>125</v>
      </c>
      <c r="C2076" s="132" t="s">
        <v>9</v>
      </c>
      <c r="D2076" s="132" t="s">
        <v>126</v>
      </c>
      <c r="E2076" s="172" t="s">
        <v>225</v>
      </c>
      <c r="F2076" s="172"/>
      <c r="G2076" s="134" t="s">
        <v>127</v>
      </c>
      <c r="H2076" s="135">
        <v>0.123</v>
      </c>
      <c r="I2076" s="136">
        <v>19.61</v>
      </c>
      <c r="J2076" s="136">
        <v>2.41</v>
      </c>
    </row>
    <row r="2077" spans="1:10" x14ac:dyDescent="0.3">
      <c r="A2077" s="137" t="s">
        <v>128</v>
      </c>
      <c r="B2077" s="138" t="s">
        <v>436</v>
      </c>
      <c r="C2077" s="137" t="s">
        <v>9</v>
      </c>
      <c r="D2077" s="137" t="s">
        <v>437</v>
      </c>
      <c r="E2077" s="173" t="s">
        <v>129</v>
      </c>
      <c r="F2077" s="173"/>
      <c r="G2077" s="139" t="s">
        <v>135</v>
      </c>
      <c r="H2077" s="140">
        <v>0.5</v>
      </c>
      <c r="I2077" s="141">
        <v>0.72</v>
      </c>
      <c r="J2077" s="141">
        <v>0.36</v>
      </c>
    </row>
    <row r="2078" spans="1:10" x14ac:dyDescent="0.3">
      <c r="A2078" s="137" t="s">
        <v>128</v>
      </c>
      <c r="B2078" s="138" t="s">
        <v>1490</v>
      </c>
      <c r="C2078" s="137" t="s">
        <v>9</v>
      </c>
      <c r="D2078" s="137" t="s">
        <v>1491</v>
      </c>
      <c r="E2078" s="173" t="s">
        <v>129</v>
      </c>
      <c r="F2078" s="173"/>
      <c r="G2078" s="139" t="s">
        <v>130</v>
      </c>
      <c r="H2078" s="140">
        <v>0.21</v>
      </c>
      <c r="I2078" s="141">
        <v>19.02</v>
      </c>
      <c r="J2078" s="141">
        <v>3.99</v>
      </c>
    </row>
    <row r="2079" spans="1:10" ht="26.4" x14ac:dyDescent="0.3">
      <c r="A2079" s="142"/>
      <c r="B2079" s="142"/>
      <c r="C2079" s="142"/>
      <c r="D2079" s="142"/>
      <c r="E2079" s="142" t="s">
        <v>195</v>
      </c>
      <c r="F2079" s="143">
        <v>13.3</v>
      </c>
      <c r="G2079" s="142" t="s">
        <v>196</v>
      </c>
      <c r="H2079" s="143">
        <v>0</v>
      </c>
      <c r="I2079" s="142" t="s">
        <v>197</v>
      </c>
      <c r="J2079" s="143">
        <v>13.3</v>
      </c>
    </row>
    <row r="2080" spans="1:10" x14ac:dyDescent="0.3">
      <c r="A2080" s="142"/>
      <c r="B2080" s="142"/>
      <c r="C2080" s="142"/>
      <c r="D2080" s="142"/>
      <c r="E2080" s="142" t="s">
        <v>198</v>
      </c>
      <c r="F2080" s="143">
        <v>11.16</v>
      </c>
      <c r="G2080" s="142"/>
      <c r="H2080" s="167" t="s">
        <v>199</v>
      </c>
      <c r="I2080" s="167"/>
      <c r="J2080" s="143">
        <v>55.8</v>
      </c>
    </row>
    <row r="2081" spans="1:10" ht="27" thickBot="1" x14ac:dyDescent="0.35">
      <c r="A2081" s="125"/>
      <c r="B2081" s="125"/>
      <c r="C2081" s="125"/>
      <c r="D2081" s="125"/>
      <c r="E2081" s="125"/>
      <c r="F2081" s="125"/>
      <c r="G2081" s="125" t="s">
        <v>202</v>
      </c>
      <c r="H2081" s="144">
        <v>1014.77</v>
      </c>
      <c r="I2081" s="125" t="s">
        <v>203</v>
      </c>
      <c r="J2081" s="127">
        <v>56624.160000000003</v>
      </c>
    </row>
    <row r="2082" spans="1:10" ht="14.4" thickTop="1" x14ac:dyDescent="0.3">
      <c r="A2082" s="145"/>
      <c r="B2082" s="145"/>
      <c r="C2082" s="145"/>
      <c r="D2082" s="145"/>
      <c r="E2082" s="145"/>
      <c r="F2082" s="145"/>
      <c r="G2082" s="145"/>
      <c r="H2082" s="145"/>
      <c r="I2082" s="145"/>
      <c r="J2082" s="145"/>
    </row>
    <row r="2083" spans="1:10" x14ac:dyDescent="0.3">
      <c r="A2083" s="128" t="s">
        <v>1011</v>
      </c>
      <c r="B2083" s="129" t="s">
        <v>1</v>
      </c>
      <c r="C2083" s="128" t="s">
        <v>2</v>
      </c>
      <c r="D2083" s="128" t="s">
        <v>3</v>
      </c>
      <c r="E2083" s="169" t="s">
        <v>122</v>
      </c>
      <c r="F2083" s="169"/>
      <c r="G2083" s="130" t="s">
        <v>4</v>
      </c>
      <c r="H2083" s="129" t="s">
        <v>5</v>
      </c>
      <c r="I2083" s="129" t="s">
        <v>6</v>
      </c>
      <c r="J2083" s="129" t="s">
        <v>8</v>
      </c>
    </row>
    <row r="2084" spans="1:10" ht="52.8" x14ac:dyDescent="0.3">
      <c r="A2084" s="117" t="s">
        <v>123</v>
      </c>
      <c r="B2084" s="118" t="s">
        <v>1012</v>
      </c>
      <c r="C2084" s="117" t="s">
        <v>9</v>
      </c>
      <c r="D2084" s="117" t="s">
        <v>1013</v>
      </c>
      <c r="E2084" s="171" t="s">
        <v>315</v>
      </c>
      <c r="F2084" s="171"/>
      <c r="G2084" s="119" t="s">
        <v>10</v>
      </c>
      <c r="H2084" s="131">
        <v>1</v>
      </c>
      <c r="I2084" s="120">
        <v>91.02</v>
      </c>
      <c r="J2084" s="120">
        <v>91.02</v>
      </c>
    </row>
    <row r="2085" spans="1:10" ht="26.4" x14ac:dyDescent="0.3">
      <c r="A2085" s="132" t="s">
        <v>124</v>
      </c>
      <c r="B2085" s="133" t="s">
        <v>278</v>
      </c>
      <c r="C2085" s="132" t="s">
        <v>9</v>
      </c>
      <c r="D2085" s="132" t="s">
        <v>279</v>
      </c>
      <c r="E2085" s="172" t="s">
        <v>225</v>
      </c>
      <c r="F2085" s="172"/>
      <c r="G2085" s="134" t="s">
        <v>127</v>
      </c>
      <c r="H2085" s="135">
        <v>1.0955999999999999</v>
      </c>
      <c r="I2085" s="136">
        <v>24.49</v>
      </c>
      <c r="J2085" s="136">
        <v>26.83</v>
      </c>
    </row>
    <row r="2086" spans="1:10" ht="26.4" x14ac:dyDescent="0.3">
      <c r="A2086" s="132" t="s">
        <v>124</v>
      </c>
      <c r="B2086" s="133" t="s">
        <v>125</v>
      </c>
      <c r="C2086" s="132" t="s">
        <v>9</v>
      </c>
      <c r="D2086" s="132" t="s">
        <v>126</v>
      </c>
      <c r="E2086" s="172" t="s">
        <v>225</v>
      </c>
      <c r="F2086" s="172"/>
      <c r="G2086" s="134" t="s">
        <v>127</v>
      </c>
      <c r="H2086" s="135">
        <v>0.49719999999999998</v>
      </c>
      <c r="I2086" s="136">
        <v>19.61</v>
      </c>
      <c r="J2086" s="136">
        <v>9.75</v>
      </c>
    </row>
    <row r="2087" spans="1:10" ht="26.4" x14ac:dyDescent="0.3">
      <c r="A2087" s="132" t="s">
        <v>124</v>
      </c>
      <c r="B2087" s="133" t="s">
        <v>1492</v>
      </c>
      <c r="C2087" s="132" t="s">
        <v>9</v>
      </c>
      <c r="D2087" s="132" t="s">
        <v>1493</v>
      </c>
      <c r="E2087" s="172" t="s">
        <v>226</v>
      </c>
      <c r="F2087" s="172"/>
      <c r="G2087" s="134" t="s">
        <v>153</v>
      </c>
      <c r="H2087" s="135">
        <v>2.5399999999999999E-2</v>
      </c>
      <c r="I2087" s="136">
        <v>4.92</v>
      </c>
      <c r="J2087" s="136">
        <v>0.12</v>
      </c>
    </row>
    <row r="2088" spans="1:10" ht="26.4" x14ac:dyDescent="0.3">
      <c r="A2088" s="132" t="s">
        <v>124</v>
      </c>
      <c r="B2088" s="133" t="s">
        <v>1494</v>
      </c>
      <c r="C2088" s="132" t="s">
        <v>9</v>
      </c>
      <c r="D2088" s="132" t="s">
        <v>1495</v>
      </c>
      <c r="E2088" s="172" t="s">
        <v>226</v>
      </c>
      <c r="F2088" s="172"/>
      <c r="G2088" s="134" t="s">
        <v>154</v>
      </c>
      <c r="H2088" s="135">
        <v>7.5899999999999995E-2</v>
      </c>
      <c r="I2088" s="136">
        <v>1.61</v>
      </c>
      <c r="J2088" s="136">
        <v>0.12</v>
      </c>
    </row>
    <row r="2089" spans="1:10" ht="26.4" x14ac:dyDescent="0.3">
      <c r="A2089" s="132" t="s">
        <v>124</v>
      </c>
      <c r="B2089" s="133" t="s">
        <v>1496</v>
      </c>
      <c r="C2089" s="132" t="s">
        <v>9</v>
      </c>
      <c r="D2089" s="132" t="s">
        <v>1497</v>
      </c>
      <c r="E2089" s="172" t="s">
        <v>226</v>
      </c>
      <c r="F2089" s="172"/>
      <c r="G2089" s="134" t="s">
        <v>153</v>
      </c>
      <c r="H2089" s="135">
        <v>9.0300000000000005E-2</v>
      </c>
      <c r="I2089" s="136">
        <v>3.08</v>
      </c>
      <c r="J2089" s="136">
        <v>0.27</v>
      </c>
    </row>
    <row r="2090" spans="1:10" ht="26.4" x14ac:dyDescent="0.3">
      <c r="A2090" s="132" t="s">
        <v>124</v>
      </c>
      <c r="B2090" s="133" t="s">
        <v>1498</v>
      </c>
      <c r="C2090" s="132" t="s">
        <v>9</v>
      </c>
      <c r="D2090" s="132" t="s">
        <v>1499</v>
      </c>
      <c r="E2090" s="172" t="s">
        <v>226</v>
      </c>
      <c r="F2090" s="172"/>
      <c r="G2090" s="134" t="s">
        <v>154</v>
      </c>
      <c r="H2090" s="135">
        <v>0.21640000000000001</v>
      </c>
      <c r="I2090" s="136">
        <v>0.72</v>
      </c>
      <c r="J2090" s="136">
        <v>0.15</v>
      </c>
    </row>
    <row r="2091" spans="1:10" ht="26.4" x14ac:dyDescent="0.3">
      <c r="A2091" s="137" t="s">
        <v>128</v>
      </c>
      <c r="B2091" s="138" t="s">
        <v>1500</v>
      </c>
      <c r="C2091" s="137" t="s">
        <v>9</v>
      </c>
      <c r="D2091" s="137" t="s">
        <v>1501</v>
      </c>
      <c r="E2091" s="173" t="s">
        <v>129</v>
      </c>
      <c r="F2091" s="173"/>
      <c r="G2091" s="139" t="s">
        <v>134</v>
      </c>
      <c r="H2091" s="140">
        <v>1.67</v>
      </c>
      <c r="I2091" s="141">
        <v>1.37</v>
      </c>
      <c r="J2091" s="141">
        <v>2.2799999999999998</v>
      </c>
    </row>
    <row r="2092" spans="1:10" ht="26.4" x14ac:dyDescent="0.3">
      <c r="A2092" s="137" t="s">
        <v>128</v>
      </c>
      <c r="B2092" s="138" t="s">
        <v>1502</v>
      </c>
      <c r="C2092" s="137" t="s">
        <v>9</v>
      </c>
      <c r="D2092" s="137" t="s">
        <v>1503</v>
      </c>
      <c r="E2092" s="173" t="s">
        <v>129</v>
      </c>
      <c r="F2092" s="173"/>
      <c r="G2092" s="139" t="s">
        <v>135</v>
      </c>
      <c r="H2092" s="140">
        <v>20</v>
      </c>
      <c r="I2092" s="141">
        <v>0.63</v>
      </c>
      <c r="J2092" s="141">
        <v>12.6</v>
      </c>
    </row>
    <row r="2093" spans="1:10" x14ac:dyDescent="0.3">
      <c r="A2093" s="137" t="s">
        <v>128</v>
      </c>
      <c r="B2093" s="138" t="s">
        <v>292</v>
      </c>
      <c r="C2093" s="137" t="s">
        <v>9</v>
      </c>
      <c r="D2093" s="137" t="s">
        <v>293</v>
      </c>
      <c r="E2093" s="173" t="s">
        <v>129</v>
      </c>
      <c r="F2093" s="173"/>
      <c r="G2093" s="139" t="s">
        <v>130</v>
      </c>
      <c r="H2093" s="140">
        <v>0.04</v>
      </c>
      <c r="I2093" s="141">
        <v>8.81</v>
      </c>
      <c r="J2093" s="141">
        <v>0.35</v>
      </c>
    </row>
    <row r="2094" spans="1:10" x14ac:dyDescent="0.3">
      <c r="A2094" s="137" t="s">
        <v>128</v>
      </c>
      <c r="B2094" s="138" t="s">
        <v>1504</v>
      </c>
      <c r="C2094" s="137" t="s">
        <v>9</v>
      </c>
      <c r="D2094" s="137" t="s">
        <v>1505</v>
      </c>
      <c r="E2094" s="173" t="s">
        <v>129</v>
      </c>
      <c r="F2094" s="173"/>
      <c r="G2094" s="139" t="s">
        <v>130</v>
      </c>
      <c r="H2094" s="140">
        <v>1.2500000000000001E-2</v>
      </c>
      <c r="I2094" s="141">
        <v>20.239999999999998</v>
      </c>
      <c r="J2094" s="141">
        <v>0.25</v>
      </c>
    </row>
    <row r="2095" spans="1:10" x14ac:dyDescent="0.3">
      <c r="A2095" s="137" t="s">
        <v>128</v>
      </c>
      <c r="B2095" s="138" t="s">
        <v>1506</v>
      </c>
      <c r="C2095" s="137" t="s">
        <v>9</v>
      </c>
      <c r="D2095" s="137" t="s">
        <v>1507</v>
      </c>
      <c r="E2095" s="173" t="s">
        <v>129</v>
      </c>
      <c r="F2095" s="173"/>
      <c r="G2095" s="139" t="s">
        <v>135</v>
      </c>
      <c r="H2095" s="140">
        <v>10</v>
      </c>
      <c r="I2095" s="141">
        <v>3.83</v>
      </c>
      <c r="J2095" s="141">
        <v>38.299999999999997</v>
      </c>
    </row>
    <row r="2096" spans="1:10" ht="26.4" x14ac:dyDescent="0.3">
      <c r="A2096" s="142"/>
      <c r="B2096" s="142"/>
      <c r="C2096" s="142"/>
      <c r="D2096" s="142"/>
      <c r="E2096" s="142" t="s">
        <v>195</v>
      </c>
      <c r="F2096" s="143">
        <v>28.14</v>
      </c>
      <c r="G2096" s="142" t="s">
        <v>196</v>
      </c>
      <c r="H2096" s="143">
        <v>0</v>
      </c>
      <c r="I2096" s="142" t="s">
        <v>197</v>
      </c>
      <c r="J2096" s="143">
        <v>28.14</v>
      </c>
    </row>
    <row r="2097" spans="1:10" x14ac:dyDescent="0.3">
      <c r="A2097" s="142"/>
      <c r="B2097" s="142"/>
      <c r="C2097" s="142"/>
      <c r="D2097" s="142"/>
      <c r="E2097" s="142" t="s">
        <v>198</v>
      </c>
      <c r="F2097" s="143">
        <v>22.75</v>
      </c>
      <c r="G2097" s="142"/>
      <c r="H2097" s="167" t="s">
        <v>199</v>
      </c>
      <c r="I2097" s="167"/>
      <c r="J2097" s="143">
        <v>113.77</v>
      </c>
    </row>
    <row r="2098" spans="1:10" ht="27" thickBot="1" x14ac:dyDescent="0.35">
      <c r="A2098" s="125"/>
      <c r="B2098" s="125"/>
      <c r="C2098" s="125"/>
      <c r="D2098" s="125"/>
      <c r="E2098" s="125"/>
      <c r="F2098" s="125"/>
      <c r="G2098" s="125" t="s">
        <v>202</v>
      </c>
      <c r="H2098" s="144">
        <v>1014.77</v>
      </c>
      <c r="I2098" s="125" t="s">
        <v>203</v>
      </c>
      <c r="J2098" s="127">
        <v>115450.38</v>
      </c>
    </row>
    <row r="2099" spans="1:10" ht="14.4" thickTop="1" x14ac:dyDescent="0.3">
      <c r="A2099" s="145"/>
      <c r="B2099" s="145"/>
      <c r="C2099" s="145"/>
      <c r="D2099" s="145"/>
      <c r="E2099" s="145"/>
      <c r="F2099" s="145"/>
      <c r="G2099" s="145"/>
      <c r="H2099" s="145"/>
      <c r="I2099" s="145"/>
      <c r="J2099" s="145"/>
    </row>
    <row r="2100" spans="1:10" x14ac:dyDescent="0.3">
      <c r="A2100" s="114" t="s">
        <v>1014</v>
      </c>
      <c r="B2100" s="114"/>
      <c r="C2100" s="114"/>
      <c r="D2100" s="114" t="s">
        <v>1015</v>
      </c>
      <c r="E2100" s="114"/>
      <c r="F2100" s="168"/>
      <c r="G2100" s="168"/>
      <c r="H2100" s="115"/>
      <c r="I2100" s="114"/>
      <c r="J2100" s="116">
        <v>23129.79</v>
      </c>
    </row>
    <row r="2101" spans="1:10" x14ac:dyDescent="0.3">
      <c r="A2101" s="128" t="s">
        <v>1016</v>
      </c>
      <c r="B2101" s="129" t="s">
        <v>1</v>
      </c>
      <c r="C2101" s="128" t="s">
        <v>2</v>
      </c>
      <c r="D2101" s="128" t="s">
        <v>3</v>
      </c>
      <c r="E2101" s="169" t="s">
        <v>122</v>
      </c>
      <c r="F2101" s="169"/>
      <c r="G2101" s="130" t="s">
        <v>4</v>
      </c>
      <c r="H2101" s="129" t="s">
        <v>5</v>
      </c>
      <c r="I2101" s="129" t="s">
        <v>6</v>
      </c>
      <c r="J2101" s="129" t="s">
        <v>8</v>
      </c>
    </row>
    <row r="2102" spans="1:10" ht="26.4" x14ac:dyDescent="0.3">
      <c r="A2102" s="117" t="s">
        <v>123</v>
      </c>
      <c r="B2102" s="118" t="s">
        <v>1006</v>
      </c>
      <c r="C2102" s="117" t="s">
        <v>9</v>
      </c>
      <c r="D2102" s="117" t="s">
        <v>1007</v>
      </c>
      <c r="E2102" s="171" t="s">
        <v>311</v>
      </c>
      <c r="F2102" s="171"/>
      <c r="G2102" s="119" t="s">
        <v>11</v>
      </c>
      <c r="H2102" s="131">
        <v>1</v>
      </c>
      <c r="I2102" s="120">
        <v>201.15</v>
      </c>
      <c r="J2102" s="120">
        <v>201.15</v>
      </c>
    </row>
    <row r="2103" spans="1:10" ht="26.4" x14ac:dyDescent="0.3">
      <c r="A2103" s="132" t="s">
        <v>124</v>
      </c>
      <c r="B2103" s="133" t="s">
        <v>131</v>
      </c>
      <c r="C2103" s="132" t="s">
        <v>9</v>
      </c>
      <c r="D2103" s="132" t="s">
        <v>132</v>
      </c>
      <c r="E2103" s="172" t="s">
        <v>225</v>
      </c>
      <c r="F2103" s="172"/>
      <c r="G2103" s="134" t="s">
        <v>127</v>
      </c>
      <c r="H2103" s="135">
        <v>1.9419999999999999</v>
      </c>
      <c r="I2103" s="136">
        <v>24.62</v>
      </c>
      <c r="J2103" s="136">
        <v>47.81</v>
      </c>
    </row>
    <row r="2104" spans="1:10" ht="26.4" x14ac:dyDescent="0.3">
      <c r="A2104" s="132" t="s">
        <v>124</v>
      </c>
      <c r="B2104" s="133" t="s">
        <v>125</v>
      </c>
      <c r="C2104" s="132" t="s">
        <v>9</v>
      </c>
      <c r="D2104" s="132" t="s">
        <v>126</v>
      </c>
      <c r="E2104" s="172" t="s">
        <v>225</v>
      </c>
      <c r="F2104" s="172"/>
      <c r="G2104" s="134" t="s">
        <v>127</v>
      </c>
      <c r="H2104" s="135">
        <v>0.76500000000000001</v>
      </c>
      <c r="I2104" s="136">
        <v>19.61</v>
      </c>
      <c r="J2104" s="136">
        <v>15</v>
      </c>
    </row>
    <row r="2105" spans="1:10" ht="26.4" x14ac:dyDescent="0.3">
      <c r="A2105" s="132" t="s">
        <v>124</v>
      </c>
      <c r="B2105" s="133" t="s">
        <v>204</v>
      </c>
      <c r="C2105" s="132" t="s">
        <v>9</v>
      </c>
      <c r="D2105" s="132" t="s">
        <v>205</v>
      </c>
      <c r="E2105" s="172" t="s">
        <v>226</v>
      </c>
      <c r="F2105" s="172"/>
      <c r="G2105" s="134" t="s">
        <v>153</v>
      </c>
      <c r="H2105" s="135">
        <v>3.2000000000000001E-2</v>
      </c>
      <c r="I2105" s="136">
        <v>10.08</v>
      </c>
      <c r="J2105" s="136">
        <v>0.32</v>
      </c>
    </row>
    <row r="2106" spans="1:10" ht="26.4" x14ac:dyDescent="0.3">
      <c r="A2106" s="132" t="s">
        <v>124</v>
      </c>
      <c r="B2106" s="133" t="s">
        <v>312</v>
      </c>
      <c r="C2106" s="132" t="s">
        <v>9</v>
      </c>
      <c r="D2106" s="132" t="s">
        <v>313</v>
      </c>
      <c r="E2106" s="172" t="s">
        <v>226</v>
      </c>
      <c r="F2106" s="172"/>
      <c r="G2106" s="134" t="s">
        <v>154</v>
      </c>
      <c r="H2106" s="135">
        <v>0.03</v>
      </c>
      <c r="I2106" s="136">
        <v>0.78</v>
      </c>
      <c r="J2106" s="136">
        <v>0.02</v>
      </c>
    </row>
    <row r="2107" spans="1:10" x14ac:dyDescent="0.3">
      <c r="A2107" s="137" t="s">
        <v>128</v>
      </c>
      <c r="B2107" s="138" t="s">
        <v>1486</v>
      </c>
      <c r="C2107" s="137" t="s">
        <v>9</v>
      </c>
      <c r="D2107" s="137" t="s">
        <v>1487</v>
      </c>
      <c r="E2107" s="173" t="s">
        <v>129</v>
      </c>
      <c r="F2107" s="173"/>
      <c r="G2107" s="139" t="s">
        <v>11</v>
      </c>
      <c r="H2107" s="140">
        <v>1.38</v>
      </c>
      <c r="I2107" s="141">
        <v>100</v>
      </c>
      <c r="J2107" s="141">
        <v>138</v>
      </c>
    </row>
    <row r="2108" spans="1:10" ht="26.4" x14ac:dyDescent="0.3">
      <c r="A2108" s="142"/>
      <c r="B2108" s="142"/>
      <c r="C2108" s="142"/>
      <c r="D2108" s="142"/>
      <c r="E2108" s="142" t="s">
        <v>195</v>
      </c>
      <c r="F2108" s="143">
        <v>48.48</v>
      </c>
      <c r="G2108" s="142" t="s">
        <v>196</v>
      </c>
      <c r="H2108" s="143">
        <v>0</v>
      </c>
      <c r="I2108" s="142" t="s">
        <v>197</v>
      </c>
      <c r="J2108" s="143">
        <v>48.48</v>
      </c>
    </row>
    <row r="2109" spans="1:10" x14ac:dyDescent="0.3">
      <c r="A2109" s="142"/>
      <c r="B2109" s="142"/>
      <c r="C2109" s="142"/>
      <c r="D2109" s="142"/>
      <c r="E2109" s="142" t="s">
        <v>198</v>
      </c>
      <c r="F2109" s="143">
        <v>50.28</v>
      </c>
      <c r="G2109" s="142"/>
      <c r="H2109" s="167" t="s">
        <v>199</v>
      </c>
      <c r="I2109" s="167"/>
      <c r="J2109" s="143">
        <v>251.43</v>
      </c>
    </row>
    <row r="2110" spans="1:10" ht="27" thickBot="1" x14ac:dyDescent="0.35">
      <c r="A2110" s="125"/>
      <c r="B2110" s="125"/>
      <c r="C2110" s="125"/>
      <c r="D2110" s="125"/>
      <c r="E2110" s="125"/>
      <c r="F2110" s="125"/>
      <c r="G2110" s="125" t="s">
        <v>202</v>
      </c>
      <c r="H2110" s="144">
        <v>7.14</v>
      </c>
      <c r="I2110" s="125" t="s">
        <v>203</v>
      </c>
      <c r="J2110" s="127">
        <v>1795.21</v>
      </c>
    </row>
    <row r="2111" spans="1:10" ht="14.4" thickTop="1" x14ac:dyDescent="0.3">
      <c r="A2111" s="145"/>
      <c r="B2111" s="145"/>
      <c r="C2111" s="145"/>
      <c r="D2111" s="145"/>
      <c r="E2111" s="145"/>
      <c r="F2111" s="145"/>
      <c r="G2111" s="145"/>
      <c r="H2111" s="145"/>
      <c r="I2111" s="145"/>
      <c r="J2111" s="145"/>
    </row>
    <row r="2112" spans="1:10" x14ac:dyDescent="0.3">
      <c r="A2112" s="128" t="s">
        <v>1017</v>
      </c>
      <c r="B2112" s="129" t="s">
        <v>1</v>
      </c>
      <c r="C2112" s="128" t="s">
        <v>2</v>
      </c>
      <c r="D2112" s="128" t="s">
        <v>3</v>
      </c>
      <c r="E2112" s="169" t="s">
        <v>122</v>
      </c>
      <c r="F2112" s="169"/>
      <c r="G2112" s="130" t="s">
        <v>4</v>
      </c>
      <c r="H2112" s="129" t="s">
        <v>5</v>
      </c>
      <c r="I2112" s="129" t="s">
        <v>6</v>
      </c>
      <c r="J2112" s="129" t="s">
        <v>8</v>
      </c>
    </row>
    <row r="2113" spans="1:10" ht="39.6" x14ac:dyDescent="0.3">
      <c r="A2113" s="117" t="s">
        <v>123</v>
      </c>
      <c r="B2113" s="118" t="s">
        <v>1009</v>
      </c>
      <c r="C2113" s="117" t="s">
        <v>9</v>
      </c>
      <c r="D2113" s="117" t="s">
        <v>1010</v>
      </c>
      <c r="E2113" s="171" t="s">
        <v>314</v>
      </c>
      <c r="F2113" s="171"/>
      <c r="G2113" s="119" t="s">
        <v>10</v>
      </c>
      <c r="H2113" s="131">
        <v>1</v>
      </c>
      <c r="I2113" s="120">
        <v>44.64</v>
      </c>
      <c r="J2113" s="120">
        <v>44.64</v>
      </c>
    </row>
    <row r="2114" spans="1:10" ht="26.4" x14ac:dyDescent="0.3">
      <c r="A2114" s="132" t="s">
        <v>124</v>
      </c>
      <c r="B2114" s="133" t="s">
        <v>1488</v>
      </c>
      <c r="C2114" s="132" t="s">
        <v>9</v>
      </c>
      <c r="D2114" s="132" t="s">
        <v>1489</v>
      </c>
      <c r="E2114" s="172" t="s">
        <v>230</v>
      </c>
      <c r="F2114" s="172"/>
      <c r="G2114" s="134" t="s">
        <v>11</v>
      </c>
      <c r="H2114" s="135">
        <v>4.3099999999999999E-2</v>
      </c>
      <c r="I2114" s="136">
        <v>739.14</v>
      </c>
      <c r="J2114" s="136">
        <v>31.85</v>
      </c>
    </row>
    <row r="2115" spans="1:10" ht="26.4" x14ac:dyDescent="0.3">
      <c r="A2115" s="132" t="s">
        <v>124</v>
      </c>
      <c r="B2115" s="133" t="s">
        <v>131</v>
      </c>
      <c r="C2115" s="132" t="s">
        <v>9</v>
      </c>
      <c r="D2115" s="132" t="s">
        <v>132</v>
      </c>
      <c r="E2115" s="172" t="s">
        <v>225</v>
      </c>
      <c r="F2115" s="172"/>
      <c r="G2115" s="134" t="s">
        <v>127</v>
      </c>
      <c r="H2115" s="135">
        <v>0.245</v>
      </c>
      <c r="I2115" s="136">
        <v>24.62</v>
      </c>
      <c r="J2115" s="136">
        <v>6.03</v>
      </c>
    </row>
    <row r="2116" spans="1:10" ht="26.4" x14ac:dyDescent="0.3">
      <c r="A2116" s="132" t="s">
        <v>124</v>
      </c>
      <c r="B2116" s="133" t="s">
        <v>125</v>
      </c>
      <c r="C2116" s="132" t="s">
        <v>9</v>
      </c>
      <c r="D2116" s="132" t="s">
        <v>126</v>
      </c>
      <c r="E2116" s="172" t="s">
        <v>225</v>
      </c>
      <c r="F2116" s="172"/>
      <c r="G2116" s="134" t="s">
        <v>127</v>
      </c>
      <c r="H2116" s="135">
        <v>0.123</v>
      </c>
      <c r="I2116" s="136">
        <v>19.61</v>
      </c>
      <c r="J2116" s="136">
        <v>2.41</v>
      </c>
    </row>
    <row r="2117" spans="1:10" x14ac:dyDescent="0.3">
      <c r="A2117" s="137" t="s">
        <v>128</v>
      </c>
      <c r="B2117" s="138" t="s">
        <v>436</v>
      </c>
      <c r="C2117" s="137" t="s">
        <v>9</v>
      </c>
      <c r="D2117" s="137" t="s">
        <v>437</v>
      </c>
      <c r="E2117" s="173" t="s">
        <v>129</v>
      </c>
      <c r="F2117" s="173"/>
      <c r="G2117" s="139" t="s">
        <v>135</v>
      </c>
      <c r="H2117" s="140">
        <v>0.5</v>
      </c>
      <c r="I2117" s="141">
        <v>0.72</v>
      </c>
      <c r="J2117" s="141">
        <v>0.36</v>
      </c>
    </row>
    <row r="2118" spans="1:10" x14ac:dyDescent="0.3">
      <c r="A2118" s="137" t="s">
        <v>128</v>
      </c>
      <c r="B2118" s="138" t="s">
        <v>1490</v>
      </c>
      <c r="C2118" s="137" t="s">
        <v>9</v>
      </c>
      <c r="D2118" s="137" t="s">
        <v>1491</v>
      </c>
      <c r="E2118" s="173" t="s">
        <v>129</v>
      </c>
      <c r="F2118" s="173"/>
      <c r="G2118" s="139" t="s">
        <v>130</v>
      </c>
      <c r="H2118" s="140">
        <v>0.21</v>
      </c>
      <c r="I2118" s="141">
        <v>19.02</v>
      </c>
      <c r="J2118" s="141">
        <v>3.99</v>
      </c>
    </row>
    <row r="2119" spans="1:10" ht="26.4" x14ac:dyDescent="0.3">
      <c r="A2119" s="142"/>
      <c r="B2119" s="142"/>
      <c r="C2119" s="142"/>
      <c r="D2119" s="142"/>
      <c r="E2119" s="142" t="s">
        <v>195</v>
      </c>
      <c r="F2119" s="143">
        <v>13.3</v>
      </c>
      <c r="G2119" s="142" t="s">
        <v>196</v>
      </c>
      <c r="H2119" s="143">
        <v>0</v>
      </c>
      <c r="I2119" s="142" t="s">
        <v>197</v>
      </c>
      <c r="J2119" s="143">
        <v>13.3</v>
      </c>
    </row>
    <row r="2120" spans="1:10" x14ac:dyDescent="0.3">
      <c r="A2120" s="142"/>
      <c r="B2120" s="142"/>
      <c r="C2120" s="142"/>
      <c r="D2120" s="142"/>
      <c r="E2120" s="142" t="s">
        <v>198</v>
      </c>
      <c r="F2120" s="143">
        <v>11.16</v>
      </c>
      <c r="G2120" s="142"/>
      <c r="H2120" s="167" t="s">
        <v>199</v>
      </c>
      <c r="I2120" s="167"/>
      <c r="J2120" s="143">
        <v>55.8</v>
      </c>
    </row>
    <row r="2121" spans="1:10" ht="27" thickBot="1" x14ac:dyDescent="0.35">
      <c r="A2121" s="125"/>
      <c r="B2121" s="125"/>
      <c r="C2121" s="125"/>
      <c r="D2121" s="125"/>
      <c r="E2121" s="125"/>
      <c r="F2121" s="125"/>
      <c r="G2121" s="125" t="s">
        <v>202</v>
      </c>
      <c r="H2121" s="144">
        <v>142.84</v>
      </c>
      <c r="I2121" s="125" t="s">
        <v>203</v>
      </c>
      <c r="J2121" s="127">
        <v>7970.47</v>
      </c>
    </row>
    <row r="2122" spans="1:10" ht="14.4" thickTop="1" x14ac:dyDescent="0.3">
      <c r="A2122" s="145"/>
      <c r="B2122" s="145"/>
      <c r="C2122" s="145"/>
      <c r="D2122" s="145"/>
      <c r="E2122" s="145"/>
      <c r="F2122" s="145"/>
      <c r="G2122" s="145"/>
      <c r="H2122" s="145"/>
      <c r="I2122" s="145"/>
      <c r="J2122" s="145"/>
    </row>
    <row r="2123" spans="1:10" x14ac:dyDescent="0.3">
      <c r="A2123" s="128" t="s">
        <v>1018</v>
      </c>
      <c r="B2123" s="129" t="s">
        <v>1</v>
      </c>
      <c r="C2123" s="128" t="s">
        <v>2</v>
      </c>
      <c r="D2123" s="128" t="s">
        <v>3</v>
      </c>
      <c r="E2123" s="169" t="s">
        <v>122</v>
      </c>
      <c r="F2123" s="169"/>
      <c r="G2123" s="130" t="s">
        <v>4</v>
      </c>
      <c r="H2123" s="129" t="s">
        <v>5</v>
      </c>
      <c r="I2123" s="129" t="s">
        <v>6</v>
      </c>
      <c r="J2123" s="129" t="s">
        <v>8</v>
      </c>
    </row>
    <row r="2124" spans="1:10" ht="26.4" x14ac:dyDescent="0.3">
      <c r="A2124" s="117" t="s">
        <v>123</v>
      </c>
      <c r="B2124" s="118" t="s">
        <v>1019</v>
      </c>
      <c r="C2124" s="117" t="s">
        <v>9</v>
      </c>
      <c r="D2124" s="117" t="s">
        <v>1020</v>
      </c>
      <c r="E2124" s="171" t="s">
        <v>286</v>
      </c>
      <c r="F2124" s="171"/>
      <c r="G2124" s="119" t="s">
        <v>10</v>
      </c>
      <c r="H2124" s="131">
        <v>1</v>
      </c>
      <c r="I2124" s="120">
        <v>74.849999999999994</v>
      </c>
      <c r="J2124" s="120">
        <v>74.849999999999994</v>
      </c>
    </row>
    <row r="2125" spans="1:10" ht="26.4" x14ac:dyDescent="0.3">
      <c r="A2125" s="132" t="s">
        <v>124</v>
      </c>
      <c r="B2125" s="133" t="s">
        <v>287</v>
      </c>
      <c r="C2125" s="132" t="s">
        <v>9</v>
      </c>
      <c r="D2125" s="132" t="s">
        <v>1467</v>
      </c>
      <c r="E2125" s="172" t="s">
        <v>225</v>
      </c>
      <c r="F2125" s="172"/>
      <c r="G2125" s="134" t="s">
        <v>127</v>
      </c>
      <c r="H2125" s="135">
        <v>0.28920000000000001</v>
      </c>
      <c r="I2125" s="136">
        <v>24.49</v>
      </c>
      <c r="J2125" s="136">
        <v>7.08</v>
      </c>
    </row>
    <row r="2126" spans="1:10" ht="26.4" x14ac:dyDescent="0.3">
      <c r="A2126" s="132" t="s">
        <v>124</v>
      </c>
      <c r="B2126" s="133" t="s">
        <v>125</v>
      </c>
      <c r="C2126" s="132" t="s">
        <v>9</v>
      </c>
      <c r="D2126" s="132" t="s">
        <v>126</v>
      </c>
      <c r="E2126" s="172" t="s">
        <v>225</v>
      </c>
      <c r="F2126" s="172"/>
      <c r="G2126" s="134" t="s">
        <v>127</v>
      </c>
      <c r="H2126" s="135">
        <v>0.1356</v>
      </c>
      <c r="I2126" s="136">
        <v>19.61</v>
      </c>
      <c r="J2126" s="136">
        <v>2.65</v>
      </c>
    </row>
    <row r="2127" spans="1:10" ht="26.4" x14ac:dyDescent="0.3">
      <c r="A2127" s="137" t="s">
        <v>128</v>
      </c>
      <c r="B2127" s="138" t="s">
        <v>316</v>
      </c>
      <c r="C2127" s="137" t="s">
        <v>9</v>
      </c>
      <c r="D2127" s="137" t="s">
        <v>317</v>
      </c>
      <c r="E2127" s="173" t="s">
        <v>129</v>
      </c>
      <c r="F2127" s="173"/>
      <c r="G2127" s="139" t="s">
        <v>10</v>
      </c>
      <c r="H2127" s="140">
        <v>1.0690999999999999</v>
      </c>
      <c r="I2127" s="141">
        <v>52.91</v>
      </c>
      <c r="J2127" s="141">
        <v>56.56</v>
      </c>
    </row>
    <row r="2128" spans="1:10" x14ac:dyDescent="0.3">
      <c r="A2128" s="137" t="s">
        <v>128</v>
      </c>
      <c r="B2128" s="138" t="s">
        <v>288</v>
      </c>
      <c r="C2128" s="137" t="s">
        <v>9</v>
      </c>
      <c r="D2128" s="137" t="s">
        <v>289</v>
      </c>
      <c r="E2128" s="173" t="s">
        <v>129</v>
      </c>
      <c r="F2128" s="173"/>
      <c r="G2128" s="139" t="s">
        <v>135</v>
      </c>
      <c r="H2128" s="140">
        <v>9.1300000000000008</v>
      </c>
      <c r="I2128" s="141">
        <v>0.86</v>
      </c>
      <c r="J2128" s="141">
        <v>7.85</v>
      </c>
    </row>
    <row r="2129" spans="1:10" x14ac:dyDescent="0.3">
      <c r="A2129" s="137" t="s">
        <v>128</v>
      </c>
      <c r="B2129" s="138" t="s">
        <v>290</v>
      </c>
      <c r="C2129" s="137" t="s">
        <v>9</v>
      </c>
      <c r="D2129" s="137" t="s">
        <v>291</v>
      </c>
      <c r="E2129" s="173" t="s">
        <v>129</v>
      </c>
      <c r="F2129" s="173"/>
      <c r="G2129" s="139" t="s">
        <v>135</v>
      </c>
      <c r="H2129" s="140">
        <v>0.14099999999999999</v>
      </c>
      <c r="I2129" s="141">
        <v>5.05</v>
      </c>
      <c r="J2129" s="141">
        <v>0.71</v>
      </c>
    </row>
    <row r="2130" spans="1:10" ht="26.4" x14ac:dyDescent="0.3">
      <c r="A2130" s="142"/>
      <c r="B2130" s="142"/>
      <c r="C2130" s="142"/>
      <c r="D2130" s="142"/>
      <c r="E2130" s="142" t="s">
        <v>195</v>
      </c>
      <c r="F2130" s="143">
        <v>7.48</v>
      </c>
      <c r="G2130" s="142" t="s">
        <v>196</v>
      </c>
      <c r="H2130" s="143">
        <v>0</v>
      </c>
      <c r="I2130" s="142" t="s">
        <v>197</v>
      </c>
      <c r="J2130" s="143">
        <v>7.48</v>
      </c>
    </row>
    <row r="2131" spans="1:10" x14ac:dyDescent="0.3">
      <c r="A2131" s="142"/>
      <c r="B2131" s="142"/>
      <c r="C2131" s="142"/>
      <c r="D2131" s="142"/>
      <c r="E2131" s="142" t="s">
        <v>198</v>
      </c>
      <c r="F2131" s="143">
        <v>18.71</v>
      </c>
      <c r="G2131" s="142"/>
      <c r="H2131" s="167" t="s">
        <v>199</v>
      </c>
      <c r="I2131" s="167"/>
      <c r="J2131" s="143">
        <v>93.56</v>
      </c>
    </row>
    <row r="2132" spans="1:10" ht="27" thickBot="1" x14ac:dyDescent="0.35">
      <c r="A2132" s="125"/>
      <c r="B2132" s="125"/>
      <c r="C2132" s="125"/>
      <c r="D2132" s="125"/>
      <c r="E2132" s="125"/>
      <c r="F2132" s="125"/>
      <c r="G2132" s="125" t="s">
        <v>202</v>
      </c>
      <c r="H2132" s="144">
        <v>142.84</v>
      </c>
      <c r="I2132" s="125" t="s">
        <v>203</v>
      </c>
      <c r="J2132" s="127">
        <v>13364.11</v>
      </c>
    </row>
    <row r="2133" spans="1:10" ht="14.4" thickTop="1" x14ac:dyDescent="0.3">
      <c r="A2133" s="145"/>
      <c r="B2133" s="145"/>
      <c r="C2133" s="145"/>
      <c r="D2133" s="145"/>
      <c r="E2133" s="145"/>
      <c r="F2133" s="145"/>
      <c r="G2133" s="145"/>
      <c r="H2133" s="145"/>
      <c r="I2133" s="145"/>
      <c r="J2133" s="145"/>
    </row>
    <row r="2134" spans="1:10" x14ac:dyDescent="0.3">
      <c r="A2134" s="114" t="s">
        <v>1021</v>
      </c>
      <c r="B2134" s="114"/>
      <c r="C2134" s="114"/>
      <c r="D2134" s="114" t="s">
        <v>1022</v>
      </c>
      <c r="E2134" s="114"/>
      <c r="F2134" s="168"/>
      <c r="G2134" s="168"/>
      <c r="H2134" s="115"/>
      <c r="I2134" s="114"/>
      <c r="J2134" s="116">
        <v>179782.72</v>
      </c>
    </row>
    <row r="2135" spans="1:10" x14ac:dyDescent="0.3">
      <c r="A2135" s="114" t="s">
        <v>1023</v>
      </c>
      <c r="B2135" s="114"/>
      <c r="C2135" s="114"/>
      <c r="D2135" s="114" t="s">
        <v>1024</v>
      </c>
      <c r="E2135" s="114"/>
      <c r="F2135" s="168"/>
      <c r="G2135" s="168"/>
      <c r="H2135" s="115"/>
      <c r="I2135" s="114"/>
      <c r="J2135" s="116">
        <v>179782.72</v>
      </c>
    </row>
    <row r="2136" spans="1:10" x14ac:dyDescent="0.3">
      <c r="A2136" s="128" t="s">
        <v>1025</v>
      </c>
      <c r="B2136" s="129" t="s">
        <v>1</v>
      </c>
      <c r="C2136" s="128" t="s">
        <v>2</v>
      </c>
      <c r="D2136" s="128" t="s">
        <v>3</v>
      </c>
      <c r="E2136" s="169" t="s">
        <v>122</v>
      </c>
      <c r="F2136" s="169"/>
      <c r="G2136" s="130" t="s">
        <v>4</v>
      </c>
      <c r="H2136" s="129" t="s">
        <v>5</v>
      </c>
      <c r="I2136" s="129" t="s">
        <v>6</v>
      </c>
      <c r="J2136" s="129" t="s">
        <v>8</v>
      </c>
    </row>
    <row r="2137" spans="1:10" ht="39.6" x14ac:dyDescent="0.3">
      <c r="A2137" s="117" t="s">
        <v>123</v>
      </c>
      <c r="B2137" s="118" t="s">
        <v>350</v>
      </c>
      <c r="C2137" s="117" t="s">
        <v>158</v>
      </c>
      <c r="D2137" s="117" t="s">
        <v>351</v>
      </c>
      <c r="E2137" s="171" t="s">
        <v>395</v>
      </c>
      <c r="F2137" s="171"/>
      <c r="G2137" s="119" t="s">
        <v>10</v>
      </c>
      <c r="H2137" s="131">
        <v>1</v>
      </c>
      <c r="I2137" s="120">
        <v>300.08999999999997</v>
      </c>
      <c r="J2137" s="120">
        <v>300.08999999999997</v>
      </c>
    </row>
    <row r="2138" spans="1:10" ht="26.4" x14ac:dyDescent="0.3">
      <c r="A2138" s="132" t="s">
        <v>124</v>
      </c>
      <c r="B2138" s="133" t="s">
        <v>413</v>
      </c>
      <c r="C2138" s="132" t="s">
        <v>158</v>
      </c>
      <c r="D2138" s="132" t="s">
        <v>414</v>
      </c>
      <c r="E2138" s="172" t="s">
        <v>415</v>
      </c>
      <c r="F2138" s="172"/>
      <c r="G2138" s="134" t="s">
        <v>11</v>
      </c>
      <c r="H2138" s="135">
        <v>0.105</v>
      </c>
      <c r="I2138" s="136">
        <v>535.75</v>
      </c>
      <c r="J2138" s="136">
        <v>56.25</v>
      </c>
    </row>
    <row r="2139" spans="1:10" ht="26.4" x14ac:dyDescent="0.3">
      <c r="A2139" s="132" t="s">
        <v>124</v>
      </c>
      <c r="B2139" s="133" t="s">
        <v>416</v>
      </c>
      <c r="C2139" s="132" t="s">
        <v>158</v>
      </c>
      <c r="D2139" s="132" t="s">
        <v>417</v>
      </c>
      <c r="E2139" s="172" t="s">
        <v>415</v>
      </c>
      <c r="F2139" s="172"/>
      <c r="G2139" s="134" t="s">
        <v>11</v>
      </c>
      <c r="H2139" s="135">
        <v>3.3000000000000002E-2</v>
      </c>
      <c r="I2139" s="136">
        <v>556.26</v>
      </c>
      <c r="J2139" s="136">
        <v>18.350000000000001</v>
      </c>
    </row>
    <row r="2140" spans="1:10" ht="26.4" x14ac:dyDescent="0.3">
      <c r="A2140" s="132" t="s">
        <v>124</v>
      </c>
      <c r="B2140" s="133" t="s">
        <v>396</v>
      </c>
      <c r="C2140" s="132" t="s">
        <v>158</v>
      </c>
      <c r="D2140" s="132" t="s">
        <v>397</v>
      </c>
      <c r="E2140" s="172" t="s">
        <v>398</v>
      </c>
      <c r="F2140" s="172"/>
      <c r="G2140" s="134" t="s">
        <v>10</v>
      </c>
      <c r="H2140" s="135">
        <v>0.33</v>
      </c>
      <c r="I2140" s="136">
        <v>133.41999999999999</v>
      </c>
      <c r="J2140" s="136">
        <v>44.02</v>
      </c>
    </row>
    <row r="2141" spans="1:10" ht="26.4" x14ac:dyDescent="0.3">
      <c r="A2141" s="132" t="s">
        <v>124</v>
      </c>
      <c r="B2141" s="133" t="s">
        <v>399</v>
      </c>
      <c r="C2141" s="132" t="s">
        <v>158</v>
      </c>
      <c r="D2141" s="132" t="s">
        <v>400</v>
      </c>
      <c r="E2141" s="172" t="s">
        <v>401</v>
      </c>
      <c r="F2141" s="172"/>
      <c r="G2141" s="134" t="s">
        <v>141</v>
      </c>
      <c r="H2141" s="135">
        <v>2.34</v>
      </c>
      <c r="I2141" s="136">
        <v>12.75</v>
      </c>
      <c r="J2141" s="136">
        <v>29.83</v>
      </c>
    </row>
    <row r="2142" spans="1:10" ht="26.4" x14ac:dyDescent="0.3">
      <c r="A2142" s="132" t="s">
        <v>124</v>
      </c>
      <c r="B2142" s="133" t="s">
        <v>402</v>
      </c>
      <c r="C2142" s="132" t="s">
        <v>158</v>
      </c>
      <c r="D2142" s="132" t="s">
        <v>403</v>
      </c>
      <c r="E2142" s="172" t="s">
        <v>404</v>
      </c>
      <c r="F2142" s="172"/>
      <c r="G2142" s="134" t="s">
        <v>10</v>
      </c>
      <c r="H2142" s="135">
        <v>0.86699999999999999</v>
      </c>
      <c r="I2142" s="136">
        <v>52.4</v>
      </c>
      <c r="J2142" s="136">
        <v>45.43</v>
      </c>
    </row>
    <row r="2143" spans="1:10" ht="26.4" x14ac:dyDescent="0.3">
      <c r="A2143" s="132" t="s">
        <v>124</v>
      </c>
      <c r="B2143" s="133" t="s">
        <v>405</v>
      </c>
      <c r="C2143" s="132" t="s">
        <v>158</v>
      </c>
      <c r="D2143" s="132" t="s">
        <v>406</v>
      </c>
      <c r="E2143" s="172" t="s">
        <v>407</v>
      </c>
      <c r="F2143" s="172"/>
      <c r="G2143" s="134" t="s">
        <v>10</v>
      </c>
      <c r="H2143" s="135">
        <v>1.734</v>
      </c>
      <c r="I2143" s="136">
        <v>14.59</v>
      </c>
      <c r="J2143" s="136">
        <v>25.29</v>
      </c>
    </row>
    <row r="2144" spans="1:10" ht="26.4" x14ac:dyDescent="0.3">
      <c r="A2144" s="132" t="s">
        <v>124</v>
      </c>
      <c r="B2144" s="133" t="s">
        <v>408</v>
      </c>
      <c r="C2144" s="132" t="s">
        <v>158</v>
      </c>
      <c r="D2144" s="132" t="s">
        <v>409</v>
      </c>
      <c r="E2144" s="172" t="s">
        <v>410</v>
      </c>
      <c r="F2144" s="172"/>
      <c r="G2144" s="134" t="s">
        <v>10</v>
      </c>
      <c r="H2144" s="135">
        <v>1.734</v>
      </c>
      <c r="I2144" s="136">
        <v>6.91</v>
      </c>
      <c r="J2144" s="136">
        <v>11.98</v>
      </c>
    </row>
    <row r="2145" spans="1:10" ht="26.4" x14ac:dyDescent="0.3">
      <c r="A2145" s="132" t="s">
        <v>124</v>
      </c>
      <c r="B2145" s="133" t="s">
        <v>411</v>
      </c>
      <c r="C2145" s="132" t="s">
        <v>158</v>
      </c>
      <c r="D2145" s="132" t="s">
        <v>412</v>
      </c>
      <c r="E2145" s="172" t="s">
        <v>410</v>
      </c>
      <c r="F2145" s="172"/>
      <c r="G2145" s="134" t="s">
        <v>10</v>
      </c>
      <c r="H2145" s="135">
        <v>1.734</v>
      </c>
      <c r="I2145" s="136">
        <v>39.76</v>
      </c>
      <c r="J2145" s="136">
        <v>68.94</v>
      </c>
    </row>
    <row r="2146" spans="1:10" ht="26.4" x14ac:dyDescent="0.3">
      <c r="A2146" s="142"/>
      <c r="B2146" s="142"/>
      <c r="C2146" s="142"/>
      <c r="D2146" s="142"/>
      <c r="E2146" s="142" t="s">
        <v>195</v>
      </c>
      <c r="F2146" s="143">
        <v>129</v>
      </c>
      <c r="G2146" s="142" t="s">
        <v>196</v>
      </c>
      <c r="H2146" s="143">
        <v>0</v>
      </c>
      <c r="I2146" s="142" t="s">
        <v>197</v>
      </c>
      <c r="J2146" s="143">
        <v>129</v>
      </c>
    </row>
    <row r="2147" spans="1:10" x14ac:dyDescent="0.3">
      <c r="A2147" s="142"/>
      <c r="B2147" s="142"/>
      <c r="C2147" s="142"/>
      <c r="D2147" s="142"/>
      <c r="E2147" s="142" t="s">
        <v>198</v>
      </c>
      <c r="F2147" s="143">
        <v>75.02</v>
      </c>
      <c r="G2147" s="142"/>
      <c r="H2147" s="167" t="s">
        <v>199</v>
      </c>
      <c r="I2147" s="167"/>
      <c r="J2147" s="143">
        <v>375.11</v>
      </c>
    </row>
    <row r="2148" spans="1:10" ht="27" thickBot="1" x14ac:dyDescent="0.35">
      <c r="A2148" s="125"/>
      <c r="B2148" s="125"/>
      <c r="C2148" s="125"/>
      <c r="D2148" s="125"/>
      <c r="E2148" s="125"/>
      <c r="F2148" s="125"/>
      <c r="G2148" s="125" t="s">
        <v>202</v>
      </c>
      <c r="H2148" s="144">
        <v>479.28</v>
      </c>
      <c r="I2148" s="125" t="s">
        <v>203</v>
      </c>
      <c r="J2148" s="127">
        <v>179782.72</v>
      </c>
    </row>
    <row r="2149" spans="1:10" ht="14.4" thickTop="1" x14ac:dyDescent="0.3">
      <c r="A2149" s="145"/>
      <c r="B2149" s="145"/>
      <c r="C2149" s="145"/>
      <c r="D2149" s="145"/>
      <c r="E2149" s="145"/>
      <c r="F2149" s="145"/>
      <c r="G2149" s="145"/>
      <c r="H2149" s="145"/>
      <c r="I2149" s="145"/>
      <c r="J2149" s="145"/>
    </row>
    <row r="2150" spans="1:10" x14ac:dyDescent="0.3">
      <c r="A2150" s="114" t="s">
        <v>1026</v>
      </c>
      <c r="B2150" s="114"/>
      <c r="C2150" s="114"/>
      <c r="D2150" s="114" t="s">
        <v>1027</v>
      </c>
      <c r="E2150" s="114"/>
      <c r="F2150" s="168"/>
      <c r="G2150" s="168"/>
      <c r="H2150" s="115"/>
      <c r="I2150" s="114"/>
      <c r="J2150" s="116">
        <v>46271.040000000001</v>
      </c>
    </row>
    <row r="2151" spans="1:10" x14ac:dyDescent="0.3">
      <c r="A2151" s="128" t="s">
        <v>1028</v>
      </c>
      <c r="B2151" s="129" t="s">
        <v>1</v>
      </c>
      <c r="C2151" s="128" t="s">
        <v>2</v>
      </c>
      <c r="D2151" s="128" t="s">
        <v>3</v>
      </c>
      <c r="E2151" s="169" t="s">
        <v>122</v>
      </c>
      <c r="F2151" s="169"/>
      <c r="G2151" s="130" t="s">
        <v>4</v>
      </c>
      <c r="H2151" s="129" t="s">
        <v>5</v>
      </c>
      <c r="I2151" s="129" t="s">
        <v>6</v>
      </c>
      <c r="J2151" s="129" t="s">
        <v>8</v>
      </c>
    </row>
    <row r="2152" spans="1:10" ht="39.6" x14ac:dyDescent="0.3">
      <c r="A2152" s="117" t="s">
        <v>123</v>
      </c>
      <c r="B2152" s="118" t="s">
        <v>591</v>
      </c>
      <c r="C2152" s="117" t="s">
        <v>9</v>
      </c>
      <c r="D2152" s="117" t="s">
        <v>592</v>
      </c>
      <c r="E2152" s="171" t="s">
        <v>1128</v>
      </c>
      <c r="F2152" s="171"/>
      <c r="G2152" s="119" t="s">
        <v>10</v>
      </c>
      <c r="H2152" s="131">
        <v>1</v>
      </c>
      <c r="I2152" s="120">
        <v>56.86</v>
      </c>
      <c r="J2152" s="120">
        <v>56.86</v>
      </c>
    </row>
    <row r="2153" spans="1:10" ht="39.6" x14ac:dyDescent="0.3">
      <c r="A2153" s="132" t="s">
        <v>124</v>
      </c>
      <c r="B2153" s="133" t="s">
        <v>1129</v>
      </c>
      <c r="C2153" s="132" t="s">
        <v>9</v>
      </c>
      <c r="D2153" s="132" t="s">
        <v>1130</v>
      </c>
      <c r="E2153" s="172" t="s">
        <v>230</v>
      </c>
      <c r="F2153" s="172"/>
      <c r="G2153" s="134" t="s">
        <v>11</v>
      </c>
      <c r="H2153" s="135">
        <v>1.04E-2</v>
      </c>
      <c r="I2153" s="136">
        <v>579.80999999999995</v>
      </c>
      <c r="J2153" s="136">
        <v>6.03</v>
      </c>
    </row>
    <row r="2154" spans="1:10" ht="26.4" x14ac:dyDescent="0.3">
      <c r="A2154" s="132" t="s">
        <v>124</v>
      </c>
      <c r="B2154" s="133" t="s">
        <v>131</v>
      </c>
      <c r="C2154" s="132" t="s">
        <v>9</v>
      </c>
      <c r="D2154" s="132" t="s">
        <v>132</v>
      </c>
      <c r="E2154" s="172" t="s">
        <v>225</v>
      </c>
      <c r="F2154" s="172"/>
      <c r="G2154" s="134" t="s">
        <v>127</v>
      </c>
      <c r="H2154" s="135">
        <v>0.59</v>
      </c>
      <c r="I2154" s="136">
        <v>24.62</v>
      </c>
      <c r="J2154" s="136">
        <v>14.52</v>
      </c>
    </row>
    <row r="2155" spans="1:10" ht="26.4" x14ac:dyDescent="0.3">
      <c r="A2155" s="132" t="s">
        <v>124</v>
      </c>
      <c r="B2155" s="133" t="s">
        <v>125</v>
      </c>
      <c r="C2155" s="132" t="s">
        <v>9</v>
      </c>
      <c r="D2155" s="132" t="s">
        <v>126</v>
      </c>
      <c r="E2155" s="172" t="s">
        <v>225</v>
      </c>
      <c r="F2155" s="172"/>
      <c r="G2155" s="134" t="s">
        <v>127</v>
      </c>
      <c r="H2155" s="135">
        <v>0.29499999999999998</v>
      </c>
      <c r="I2155" s="136">
        <v>19.61</v>
      </c>
      <c r="J2155" s="136">
        <v>5.78</v>
      </c>
    </row>
    <row r="2156" spans="1:10" ht="26.4" x14ac:dyDescent="0.3">
      <c r="A2156" s="137" t="s">
        <v>128</v>
      </c>
      <c r="B2156" s="138" t="s">
        <v>1131</v>
      </c>
      <c r="C2156" s="137" t="s">
        <v>9</v>
      </c>
      <c r="D2156" s="137" t="s">
        <v>1132</v>
      </c>
      <c r="E2156" s="173" t="s">
        <v>129</v>
      </c>
      <c r="F2156" s="173"/>
      <c r="G2156" s="139" t="s">
        <v>134</v>
      </c>
      <c r="H2156" s="140">
        <v>0.42</v>
      </c>
      <c r="I2156" s="141">
        <v>1.96</v>
      </c>
      <c r="J2156" s="141">
        <v>0.82</v>
      </c>
    </row>
    <row r="2157" spans="1:10" x14ac:dyDescent="0.3">
      <c r="A2157" s="137" t="s">
        <v>128</v>
      </c>
      <c r="B2157" s="138" t="s">
        <v>1133</v>
      </c>
      <c r="C2157" s="137" t="s">
        <v>9</v>
      </c>
      <c r="D2157" s="137" t="s">
        <v>1134</v>
      </c>
      <c r="E2157" s="173" t="s">
        <v>129</v>
      </c>
      <c r="F2157" s="173"/>
      <c r="G2157" s="139" t="s">
        <v>231</v>
      </c>
      <c r="H2157" s="140">
        <v>5.0000000000000001E-3</v>
      </c>
      <c r="I2157" s="141">
        <v>41.93</v>
      </c>
      <c r="J2157" s="141">
        <v>0.2</v>
      </c>
    </row>
    <row r="2158" spans="1:10" ht="26.4" x14ac:dyDescent="0.3">
      <c r="A2158" s="137" t="s">
        <v>128</v>
      </c>
      <c r="B2158" s="138" t="s">
        <v>1135</v>
      </c>
      <c r="C2158" s="137" t="s">
        <v>9</v>
      </c>
      <c r="D2158" s="137" t="s">
        <v>1136</v>
      </c>
      <c r="E2158" s="173" t="s">
        <v>129</v>
      </c>
      <c r="F2158" s="173"/>
      <c r="G2158" s="139" t="s">
        <v>133</v>
      </c>
      <c r="H2158" s="140">
        <v>13.6</v>
      </c>
      <c r="I2158" s="141">
        <v>2.17</v>
      </c>
      <c r="J2158" s="141">
        <v>29.51</v>
      </c>
    </row>
    <row r="2159" spans="1:10" ht="26.4" x14ac:dyDescent="0.3">
      <c r="A2159" s="142"/>
      <c r="B2159" s="142"/>
      <c r="C2159" s="142"/>
      <c r="D2159" s="142"/>
      <c r="E2159" s="142" t="s">
        <v>195</v>
      </c>
      <c r="F2159" s="143">
        <v>16.21</v>
      </c>
      <c r="G2159" s="142" t="s">
        <v>196</v>
      </c>
      <c r="H2159" s="143">
        <v>0</v>
      </c>
      <c r="I2159" s="142" t="s">
        <v>197</v>
      </c>
      <c r="J2159" s="143">
        <v>16.21</v>
      </c>
    </row>
    <row r="2160" spans="1:10" x14ac:dyDescent="0.3">
      <c r="A2160" s="142"/>
      <c r="B2160" s="142"/>
      <c r="C2160" s="142"/>
      <c r="D2160" s="142"/>
      <c r="E2160" s="142" t="s">
        <v>198</v>
      </c>
      <c r="F2160" s="143">
        <v>14.21</v>
      </c>
      <c r="G2160" s="142"/>
      <c r="H2160" s="167" t="s">
        <v>199</v>
      </c>
      <c r="I2160" s="167"/>
      <c r="J2160" s="143">
        <v>71.069999999999993</v>
      </c>
    </row>
    <row r="2161" spans="1:10" ht="27" thickBot="1" x14ac:dyDescent="0.35">
      <c r="A2161" s="125"/>
      <c r="B2161" s="125"/>
      <c r="C2161" s="125"/>
      <c r="D2161" s="125"/>
      <c r="E2161" s="125"/>
      <c r="F2161" s="125"/>
      <c r="G2161" s="125" t="s">
        <v>202</v>
      </c>
      <c r="H2161" s="144">
        <v>182.5</v>
      </c>
      <c r="I2161" s="125" t="s">
        <v>203</v>
      </c>
      <c r="J2161" s="127">
        <v>12970.27</v>
      </c>
    </row>
    <row r="2162" spans="1:10" ht="14.4" thickTop="1" x14ac:dyDescent="0.3">
      <c r="A2162" s="145"/>
      <c r="B2162" s="145"/>
      <c r="C2162" s="145"/>
      <c r="D2162" s="145"/>
      <c r="E2162" s="145"/>
      <c r="F2162" s="145"/>
      <c r="G2162" s="145"/>
      <c r="H2162" s="145"/>
      <c r="I2162" s="145"/>
      <c r="J2162" s="145"/>
    </row>
    <row r="2163" spans="1:10" x14ac:dyDescent="0.3">
      <c r="A2163" s="128" t="s">
        <v>1029</v>
      </c>
      <c r="B2163" s="129" t="s">
        <v>1</v>
      </c>
      <c r="C2163" s="128" t="s">
        <v>2</v>
      </c>
      <c r="D2163" s="128" t="s">
        <v>3</v>
      </c>
      <c r="E2163" s="169" t="s">
        <v>122</v>
      </c>
      <c r="F2163" s="169"/>
      <c r="G2163" s="130" t="s">
        <v>4</v>
      </c>
      <c r="H2163" s="129" t="s">
        <v>5</v>
      </c>
      <c r="I2163" s="129" t="s">
        <v>6</v>
      </c>
      <c r="J2163" s="129" t="s">
        <v>8</v>
      </c>
    </row>
    <row r="2164" spans="1:10" ht="39.6" x14ac:dyDescent="0.3">
      <c r="A2164" s="117" t="s">
        <v>123</v>
      </c>
      <c r="B2164" s="118" t="s">
        <v>966</v>
      </c>
      <c r="C2164" s="117" t="s">
        <v>9</v>
      </c>
      <c r="D2164" s="117" t="s">
        <v>967</v>
      </c>
      <c r="E2164" s="171" t="s">
        <v>1458</v>
      </c>
      <c r="F2164" s="171"/>
      <c r="G2164" s="119" t="s">
        <v>10</v>
      </c>
      <c r="H2164" s="131">
        <v>1</v>
      </c>
      <c r="I2164" s="120">
        <v>7.29</v>
      </c>
      <c r="J2164" s="120">
        <v>7.29</v>
      </c>
    </row>
    <row r="2165" spans="1:10" ht="26.4" x14ac:dyDescent="0.3">
      <c r="A2165" s="132" t="s">
        <v>124</v>
      </c>
      <c r="B2165" s="133" t="s">
        <v>1459</v>
      </c>
      <c r="C2165" s="132" t="s">
        <v>9</v>
      </c>
      <c r="D2165" s="132" t="s">
        <v>1460</v>
      </c>
      <c r="E2165" s="172" t="s">
        <v>230</v>
      </c>
      <c r="F2165" s="172"/>
      <c r="G2165" s="134" t="s">
        <v>11</v>
      </c>
      <c r="H2165" s="135">
        <v>3.7000000000000002E-3</v>
      </c>
      <c r="I2165" s="136">
        <v>522.54</v>
      </c>
      <c r="J2165" s="136">
        <v>1.93</v>
      </c>
    </row>
    <row r="2166" spans="1:10" ht="26.4" x14ac:dyDescent="0.3">
      <c r="A2166" s="132" t="s">
        <v>124</v>
      </c>
      <c r="B2166" s="133" t="s">
        <v>131</v>
      </c>
      <c r="C2166" s="132" t="s">
        <v>9</v>
      </c>
      <c r="D2166" s="132" t="s">
        <v>132</v>
      </c>
      <c r="E2166" s="172" t="s">
        <v>225</v>
      </c>
      <c r="F2166" s="172"/>
      <c r="G2166" s="134" t="s">
        <v>127</v>
      </c>
      <c r="H2166" s="135">
        <v>0.1724</v>
      </c>
      <c r="I2166" s="136">
        <v>24.62</v>
      </c>
      <c r="J2166" s="136">
        <v>4.24</v>
      </c>
    </row>
    <row r="2167" spans="1:10" ht="26.4" x14ac:dyDescent="0.3">
      <c r="A2167" s="132" t="s">
        <v>124</v>
      </c>
      <c r="B2167" s="133" t="s">
        <v>125</v>
      </c>
      <c r="C2167" s="132" t="s">
        <v>9</v>
      </c>
      <c r="D2167" s="132" t="s">
        <v>126</v>
      </c>
      <c r="E2167" s="172" t="s">
        <v>225</v>
      </c>
      <c r="F2167" s="172"/>
      <c r="G2167" s="134" t="s">
        <v>127</v>
      </c>
      <c r="H2167" s="135">
        <v>5.7500000000000002E-2</v>
      </c>
      <c r="I2167" s="136">
        <v>19.61</v>
      </c>
      <c r="J2167" s="136">
        <v>1.1200000000000001</v>
      </c>
    </row>
    <row r="2168" spans="1:10" ht="26.4" x14ac:dyDescent="0.3">
      <c r="A2168" s="142"/>
      <c r="B2168" s="142"/>
      <c r="C2168" s="142"/>
      <c r="D2168" s="142"/>
      <c r="E2168" s="142" t="s">
        <v>195</v>
      </c>
      <c r="F2168" s="143">
        <v>4.34</v>
      </c>
      <c r="G2168" s="142" t="s">
        <v>196</v>
      </c>
      <c r="H2168" s="143">
        <v>0</v>
      </c>
      <c r="I2168" s="142" t="s">
        <v>197</v>
      </c>
      <c r="J2168" s="143">
        <v>4.34</v>
      </c>
    </row>
    <row r="2169" spans="1:10" x14ac:dyDescent="0.3">
      <c r="A2169" s="142"/>
      <c r="B2169" s="142"/>
      <c r="C2169" s="142"/>
      <c r="D2169" s="142"/>
      <c r="E2169" s="142" t="s">
        <v>198</v>
      </c>
      <c r="F2169" s="143">
        <v>1.82</v>
      </c>
      <c r="G2169" s="142"/>
      <c r="H2169" s="167" t="s">
        <v>199</v>
      </c>
      <c r="I2169" s="167"/>
      <c r="J2169" s="143">
        <v>9.11</v>
      </c>
    </row>
    <row r="2170" spans="1:10" ht="27" thickBot="1" x14ac:dyDescent="0.35">
      <c r="A2170" s="125"/>
      <c r="B2170" s="125"/>
      <c r="C2170" s="125"/>
      <c r="D2170" s="125"/>
      <c r="E2170" s="125"/>
      <c r="F2170" s="125"/>
      <c r="G2170" s="125" t="s">
        <v>202</v>
      </c>
      <c r="H2170" s="144">
        <v>182.5</v>
      </c>
      <c r="I2170" s="125" t="s">
        <v>203</v>
      </c>
      <c r="J2170" s="127">
        <v>1662.57</v>
      </c>
    </row>
    <row r="2171" spans="1:10" ht="14.4" thickTop="1" x14ac:dyDescent="0.3">
      <c r="A2171" s="145"/>
      <c r="B2171" s="145"/>
      <c r="C2171" s="145"/>
      <c r="D2171" s="145"/>
      <c r="E2171" s="145"/>
      <c r="F2171" s="145"/>
      <c r="G2171" s="145"/>
      <c r="H2171" s="145"/>
      <c r="I2171" s="145"/>
      <c r="J2171" s="145"/>
    </row>
    <row r="2172" spans="1:10" x14ac:dyDescent="0.3">
      <c r="A2172" s="128" t="s">
        <v>1030</v>
      </c>
      <c r="B2172" s="129" t="s">
        <v>1</v>
      </c>
      <c r="C2172" s="128" t="s">
        <v>2</v>
      </c>
      <c r="D2172" s="128" t="s">
        <v>3</v>
      </c>
      <c r="E2172" s="169" t="s">
        <v>122</v>
      </c>
      <c r="F2172" s="169"/>
      <c r="G2172" s="130" t="s">
        <v>4</v>
      </c>
      <c r="H2172" s="129" t="s">
        <v>5</v>
      </c>
      <c r="I2172" s="129" t="s">
        <v>6</v>
      </c>
      <c r="J2172" s="129" t="s">
        <v>8</v>
      </c>
    </row>
    <row r="2173" spans="1:10" ht="39.6" x14ac:dyDescent="0.3">
      <c r="A2173" s="117" t="s">
        <v>123</v>
      </c>
      <c r="B2173" s="118" t="s">
        <v>972</v>
      </c>
      <c r="C2173" s="117" t="s">
        <v>9</v>
      </c>
      <c r="D2173" s="117" t="s">
        <v>973</v>
      </c>
      <c r="E2173" s="171" t="s">
        <v>1464</v>
      </c>
      <c r="F2173" s="171"/>
      <c r="G2173" s="119" t="s">
        <v>10</v>
      </c>
      <c r="H2173" s="131">
        <v>1</v>
      </c>
      <c r="I2173" s="120">
        <v>54.29</v>
      </c>
      <c r="J2173" s="120">
        <v>54.29</v>
      </c>
    </row>
    <row r="2174" spans="1:10" ht="39.6" x14ac:dyDescent="0.3">
      <c r="A2174" s="132" t="s">
        <v>124</v>
      </c>
      <c r="B2174" s="133" t="s">
        <v>1462</v>
      </c>
      <c r="C2174" s="132" t="s">
        <v>9</v>
      </c>
      <c r="D2174" s="132" t="s">
        <v>1463</v>
      </c>
      <c r="E2174" s="172" t="s">
        <v>230</v>
      </c>
      <c r="F2174" s="172"/>
      <c r="G2174" s="134" t="s">
        <v>11</v>
      </c>
      <c r="H2174" s="135">
        <v>3.1399999999999997E-2</v>
      </c>
      <c r="I2174" s="136">
        <v>709.82</v>
      </c>
      <c r="J2174" s="136">
        <v>22.28</v>
      </c>
    </row>
    <row r="2175" spans="1:10" ht="26.4" x14ac:dyDescent="0.3">
      <c r="A2175" s="132" t="s">
        <v>124</v>
      </c>
      <c r="B2175" s="133" t="s">
        <v>131</v>
      </c>
      <c r="C2175" s="132" t="s">
        <v>9</v>
      </c>
      <c r="D2175" s="132" t="s">
        <v>132</v>
      </c>
      <c r="E2175" s="172" t="s">
        <v>225</v>
      </c>
      <c r="F2175" s="172"/>
      <c r="G2175" s="134" t="s">
        <v>127</v>
      </c>
      <c r="H2175" s="135">
        <v>0.67900000000000005</v>
      </c>
      <c r="I2175" s="136">
        <v>24.62</v>
      </c>
      <c r="J2175" s="136">
        <v>16.71</v>
      </c>
    </row>
    <row r="2176" spans="1:10" ht="26.4" x14ac:dyDescent="0.3">
      <c r="A2176" s="132" t="s">
        <v>124</v>
      </c>
      <c r="B2176" s="133" t="s">
        <v>125</v>
      </c>
      <c r="C2176" s="132" t="s">
        <v>9</v>
      </c>
      <c r="D2176" s="132" t="s">
        <v>126</v>
      </c>
      <c r="E2176" s="172" t="s">
        <v>225</v>
      </c>
      <c r="F2176" s="172"/>
      <c r="G2176" s="134" t="s">
        <v>127</v>
      </c>
      <c r="H2176" s="135">
        <v>0.67900000000000005</v>
      </c>
      <c r="I2176" s="136">
        <v>19.61</v>
      </c>
      <c r="J2176" s="136">
        <v>13.31</v>
      </c>
    </row>
    <row r="2177" spans="1:10" ht="26.4" x14ac:dyDescent="0.3">
      <c r="A2177" s="137" t="s">
        <v>128</v>
      </c>
      <c r="B2177" s="138" t="s">
        <v>1465</v>
      </c>
      <c r="C2177" s="137" t="s">
        <v>9</v>
      </c>
      <c r="D2177" s="137" t="s">
        <v>1466</v>
      </c>
      <c r="E2177" s="173" t="s">
        <v>129</v>
      </c>
      <c r="F2177" s="173"/>
      <c r="G2177" s="139" t="s">
        <v>10</v>
      </c>
      <c r="H2177" s="140">
        <v>0.13880000000000001</v>
      </c>
      <c r="I2177" s="141">
        <v>14.37</v>
      </c>
      <c r="J2177" s="141">
        <v>1.99</v>
      </c>
    </row>
    <row r="2178" spans="1:10" ht="26.4" x14ac:dyDescent="0.3">
      <c r="A2178" s="142"/>
      <c r="B2178" s="142"/>
      <c r="C2178" s="142"/>
      <c r="D2178" s="142"/>
      <c r="E2178" s="142" t="s">
        <v>195</v>
      </c>
      <c r="F2178" s="143">
        <v>27.87</v>
      </c>
      <c r="G2178" s="142" t="s">
        <v>196</v>
      </c>
      <c r="H2178" s="143">
        <v>0</v>
      </c>
      <c r="I2178" s="142" t="s">
        <v>197</v>
      </c>
      <c r="J2178" s="143">
        <v>27.87</v>
      </c>
    </row>
    <row r="2179" spans="1:10" x14ac:dyDescent="0.3">
      <c r="A2179" s="142"/>
      <c r="B2179" s="142"/>
      <c r="C2179" s="142"/>
      <c r="D2179" s="142"/>
      <c r="E2179" s="142" t="s">
        <v>198</v>
      </c>
      <c r="F2179" s="143">
        <v>13.57</v>
      </c>
      <c r="G2179" s="142"/>
      <c r="H2179" s="167" t="s">
        <v>199</v>
      </c>
      <c r="I2179" s="167"/>
      <c r="J2179" s="143">
        <v>67.86</v>
      </c>
    </row>
    <row r="2180" spans="1:10" ht="27" thickBot="1" x14ac:dyDescent="0.35">
      <c r="A2180" s="125"/>
      <c r="B2180" s="125"/>
      <c r="C2180" s="125"/>
      <c r="D2180" s="125"/>
      <c r="E2180" s="125"/>
      <c r="F2180" s="125"/>
      <c r="G2180" s="125" t="s">
        <v>202</v>
      </c>
      <c r="H2180" s="144">
        <v>182.5</v>
      </c>
      <c r="I2180" s="125" t="s">
        <v>203</v>
      </c>
      <c r="J2180" s="127">
        <v>12384.45</v>
      </c>
    </row>
    <row r="2181" spans="1:10" ht="14.4" thickTop="1" x14ac:dyDescent="0.3">
      <c r="A2181" s="145"/>
      <c r="B2181" s="145"/>
      <c r="C2181" s="145"/>
      <c r="D2181" s="145"/>
      <c r="E2181" s="145"/>
      <c r="F2181" s="145"/>
      <c r="G2181" s="145"/>
      <c r="H2181" s="145"/>
      <c r="I2181" s="145"/>
      <c r="J2181" s="145"/>
    </row>
    <row r="2182" spans="1:10" x14ac:dyDescent="0.3">
      <c r="A2182" s="128" t="s">
        <v>1031</v>
      </c>
      <c r="B2182" s="129" t="s">
        <v>1</v>
      </c>
      <c r="C2182" s="128" t="s">
        <v>2</v>
      </c>
      <c r="D2182" s="128" t="s">
        <v>3</v>
      </c>
      <c r="E2182" s="169" t="s">
        <v>122</v>
      </c>
      <c r="F2182" s="169"/>
      <c r="G2182" s="130" t="s">
        <v>4</v>
      </c>
      <c r="H2182" s="129" t="s">
        <v>5</v>
      </c>
      <c r="I2182" s="129" t="s">
        <v>6</v>
      </c>
      <c r="J2182" s="129" t="s">
        <v>8</v>
      </c>
    </row>
    <row r="2183" spans="1:10" ht="39.6" x14ac:dyDescent="0.3">
      <c r="A2183" s="121" t="s">
        <v>128</v>
      </c>
      <c r="B2183" s="122" t="s">
        <v>336</v>
      </c>
      <c r="C2183" s="121" t="s">
        <v>159</v>
      </c>
      <c r="D2183" s="121" t="s">
        <v>337</v>
      </c>
      <c r="E2183" s="170" t="s">
        <v>258</v>
      </c>
      <c r="F2183" s="170"/>
      <c r="G2183" s="123" t="s">
        <v>10</v>
      </c>
      <c r="H2183" s="146">
        <v>1</v>
      </c>
      <c r="I2183" s="124">
        <v>84.4</v>
      </c>
      <c r="J2183" s="124">
        <v>84.4</v>
      </c>
    </row>
    <row r="2184" spans="1:10" ht="26.4" x14ac:dyDescent="0.3">
      <c r="A2184" s="142"/>
      <c r="B2184" s="142"/>
      <c r="C2184" s="142"/>
      <c r="D2184" s="142"/>
      <c r="E2184" s="142" t="s">
        <v>195</v>
      </c>
      <c r="F2184" s="143">
        <v>0</v>
      </c>
      <c r="G2184" s="142" t="s">
        <v>196</v>
      </c>
      <c r="H2184" s="143">
        <v>0</v>
      </c>
      <c r="I2184" s="142" t="s">
        <v>197</v>
      </c>
      <c r="J2184" s="143">
        <v>0</v>
      </c>
    </row>
    <row r="2185" spans="1:10" x14ac:dyDescent="0.3">
      <c r="A2185" s="142"/>
      <c r="B2185" s="142"/>
      <c r="C2185" s="142"/>
      <c r="D2185" s="142"/>
      <c r="E2185" s="142" t="s">
        <v>198</v>
      </c>
      <c r="F2185" s="143">
        <v>21.1</v>
      </c>
      <c r="G2185" s="142"/>
      <c r="H2185" s="167" t="s">
        <v>199</v>
      </c>
      <c r="I2185" s="167"/>
      <c r="J2185" s="143">
        <v>105.5</v>
      </c>
    </row>
    <row r="2186" spans="1:10" ht="27" thickBot="1" x14ac:dyDescent="0.35">
      <c r="A2186" s="125"/>
      <c r="B2186" s="125"/>
      <c r="C2186" s="125"/>
      <c r="D2186" s="125"/>
      <c r="E2186" s="125"/>
      <c r="F2186" s="125"/>
      <c r="G2186" s="125" t="s">
        <v>202</v>
      </c>
      <c r="H2186" s="144">
        <v>182.5</v>
      </c>
      <c r="I2186" s="125" t="s">
        <v>203</v>
      </c>
      <c r="J2186" s="127">
        <v>19253.75</v>
      </c>
    </row>
    <row r="2187" spans="1:10" ht="14.4" thickTop="1" x14ac:dyDescent="0.3">
      <c r="A2187" s="145"/>
      <c r="B2187" s="145"/>
      <c r="C2187" s="145"/>
      <c r="D2187" s="145"/>
      <c r="E2187" s="145"/>
      <c r="F2187" s="145"/>
      <c r="G2187" s="145"/>
      <c r="H2187" s="145"/>
      <c r="I2187" s="145"/>
      <c r="J2187" s="145"/>
    </row>
    <row r="2188" spans="1:10" x14ac:dyDescent="0.3">
      <c r="A2188" s="114" t="s">
        <v>1032</v>
      </c>
      <c r="B2188" s="114"/>
      <c r="C2188" s="114"/>
      <c r="D2188" s="114" t="s">
        <v>1033</v>
      </c>
      <c r="E2188" s="114"/>
      <c r="F2188" s="168"/>
      <c r="G2188" s="168"/>
      <c r="H2188" s="115"/>
      <c r="I2188" s="114"/>
      <c r="J2188" s="116">
        <v>34445.75</v>
      </c>
    </row>
    <row r="2189" spans="1:10" x14ac:dyDescent="0.3">
      <c r="A2189" s="128" t="s">
        <v>1034</v>
      </c>
      <c r="B2189" s="129" t="s">
        <v>1</v>
      </c>
      <c r="C2189" s="128" t="s">
        <v>2</v>
      </c>
      <c r="D2189" s="128" t="s">
        <v>3</v>
      </c>
      <c r="E2189" s="169" t="s">
        <v>122</v>
      </c>
      <c r="F2189" s="169"/>
      <c r="G2189" s="130" t="s">
        <v>4</v>
      </c>
      <c r="H2189" s="129" t="s">
        <v>5</v>
      </c>
      <c r="I2189" s="129" t="s">
        <v>6</v>
      </c>
      <c r="J2189" s="129" t="s">
        <v>8</v>
      </c>
    </row>
    <row r="2190" spans="1:10" ht="39.6" x14ac:dyDescent="0.3">
      <c r="A2190" s="121" t="s">
        <v>128</v>
      </c>
      <c r="B2190" s="122" t="s">
        <v>336</v>
      </c>
      <c r="C2190" s="121" t="s">
        <v>159</v>
      </c>
      <c r="D2190" s="121" t="s">
        <v>337</v>
      </c>
      <c r="E2190" s="170" t="s">
        <v>258</v>
      </c>
      <c r="F2190" s="170"/>
      <c r="G2190" s="123" t="s">
        <v>10</v>
      </c>
      <c r="H2190" s="146">
        <v>1</v>
      </c>
      <c r="I2190" s="124">
        <v>84.4</v>
      </c>
      <c r="J2190" s="124">
        <v>84.4</v>
      </c>
    </row>
    <row r="2191" spans="1:10" ht="26.4" x14ac:dyDescent="0.3">
      <c r="A2191" s="142"/>
      <c r="B2191" s="142"/>
      <c r="C2191" s="142"/>
      <c r="D2191" s="142"/>
      <c r="E2191" s="142" t="s">
        <v>195</v>
      </c>
      <c r="F2191" s="143">
        <v>0</v>
      </c>
      <c r="G2191" s="142" t="s">
        <v>196</v>
      </c>
      <c r="H2191" s="143">
        <v>0</v>
      </c>
      <c r="I2191" s="142" t="s">
        <v>197</v>
      </c>
      <c r="J2191" s="143">
        <v>0</v>
      </c>
    </row>
    <row r="2192" spans="1:10" x14ac:dyDescent="0.3">
      <c r="A2192" s="142"/>
      <c r="B2192" s="142"/>
      <c r="C2192" s="142"/>
      <c r="D2192" s="142"/>
      <c r="E2192" s="142" t="s">
        <v>198</v>
      </c>
      <c r="F2192" s="143">
        <v>21.1</v>
      </c>
      <c r="G2192" s="142"/>
      <c r="H2192" s="167" t="s">
        <v>199</v>
      </c>
      <c r="I2192" s="167"/>
      <c r="J2192" s="143">
        <v>105.5</v>
      </c>
    </row>
    <row r="2193" spans="1:10" ht="26.4" x14ac:dyDescent="0.3">
      <c r="A2193" s="125"/>
      <c r="B2193" s="125"/>
      <c r="C2193" s="125"/>
      <c r="D2193" s="125"/>
      <c r="E2193" s="125"/>
      <c r="F2193" s="125"/>
      <c r="G2193" s="125" t="s">
        <v>202</v>
      </c>
      <c r="H2193" s="144">
        <v>326.5</v>
      </c>
      <c r="I2193" s="125" t="s">
        <v>203</v>
      </c>
      <c r="J2193" s="127">
        <v>34445.75</v>
      </c>
    </row>
    <row r="2194" spans="1:10" x14ac:dyDescent="0.3">
      <c r="A2194" s="80"/>
      <c r="B2194" s="80"/>
      <c r="C2194" s="80"/>
      <c r="D2194" s="80"/>
      <c r="E2194" s="80"/>
      <c r="F2194" s="81"/>
      <c r="G2194" s="80"/>
      <c r="H2194" s="81"/>
      <c r="I2194" s="80"/>
      <c r="J2194" s="81"/>
    </row>
    <row r="2195" spans="1:10" x14ac:dyDescent="0.3">
      <c r="A2195" s="80"/>
      <c r="B2195" s="80"/>
      <c r="C2195" s="80"/>
      <c r="D2195" s="80"/>
      <c r="E2195" s="80"/>
      <c r="F2195" s="81"/>
      <c r="G2195" s="80"/>
      <c r="H2195" s="174"/>
      <c r="I2195" s="174"/>
      <c r="J2195" s="81"/>
    </row>
  </sheetData>
  <mergeCells count="1586">
    <mergeCell ref="E32:F32"/>
    <mergeCell ref="E33:F33"/>
    <mergeCell ref="E34:F34"/>
    <mergeCell ref="E35:F35"/>
    <mergeCell ref="E36:F36"/>
    <mergeCell ref="E37:F37"/>
    <mergeCell ref="E38:F38"/>
    <mergeCell ref="H40:I40"/>
    <mergeCell ref="E43:F43"/>
    <mergeCell ref="E44:F44"/>
    <mergeCell ref="H2195:I2195"/>
    <mergeCell ref="A15:J15"/>
    <mergeCell ref="D1:J8"/>
    <mergeCell ref="A9:J9"/>
    <mergeCell ref="G10:J10"/>
    <mergeCell ref="H13:J14"/>
    <mergeCell ref="I11:J12"/>
    <mergeCell ref="A13:D13"/>
    <mergeCell ref="A10:D10"/>
    <mergeCell ref="A14:D14"/>
    <mergeCell ref="F16:G16"/>
    <mergeCell ref="E17:F17"/>
    <mergeCell ref="E18:F18"/>
    <mergeCell ref="E19:F19"/>
    <mergeCell ref="E20:F20"/>
    <mergeCell ref="E21:F21"/>
    <mergeCell ref="E22:F22"/>
    <mergeCell ref="E23:F23"/>
    <mergeCell ref="E24:F24"/>
    <mergeCell ref="E25:F25"/>
    <mergeCell ref="H27:I27"/>
    <mergeCell ref="E30:F30"/>
    <mergeCell ref="E31:F31"/>
    <mergeCell ref="E57:F57"/>
    <mergeCell ref="E58:F58"/>
    <mergeCell ref="H60:I60"/>
    <mergeCell ref="E63:F63"/>
    <mergeCell ref="E64:F64"/>
    <mergeCell ref="E65:F65"/>
    <mergeCell ref="E66:F66"/>
    <mergeCell ref="E67:F67"/>
    <mergeCell ref="E68:F68"/>
    <mergeCell ref="E45:F45"/>
    <mergeCell ref="E46:F46"/>
    <mergeCell ref="E47:F47"/>
    <mergeCell ref="E48:F48"/>
    <mergeCell ref="H50:I50"/>
    <mergeCell ref="F53:G53"/>
    <mergeCell ref="F54:G54"/>
    <mergeCell ref="F55:G55"/>
    <mergeCell ref="E56:F56"/>
    <mergeCell ref="E84:F84"/>
    <mergeCell ref="E85:F85"/>
    <mergeCell ref="E86:F86"/>
    <mergeCell ref="H88:I88"/>
    <mergeCell ref="F91:G91"/>
    <mergeCell ref="E92:F92"/>
    <mergeCell ref="E93:F93"/>
    <mergeCell ref="E94:F94"/>
    <mergeCell ref="E95:F95"/>
    <mergeCell ref="H70:I70"/>
    <mergeCell ref="F73:G73"/>
    <mergeCell ref="E74:F74"/>
    <mergeCell ref="E75:F75"/>
    <mergeCell ref="E76:F76"/>
    <mergeCell ref="H78:I78"/>
    <mergeCell ref="E81:F81"/>
    <mergeCell ref="E82:F82"/>
    <mergeCell ref="E83:F83"/>
    <mergeCell ref="E108:F108"/>
    <mergeCell ref="E109:F109"/>
    <mergeCell ref="H111:I111"/>
    <mergeCell ref="E114:F114"/>
    <mergeCell ref="E115:F115"/>
    <mergeCell ref="E116:F116"/>
    <mergeCell ref="E117:F117"/>
    <mergeCell ref="E118:F118"/>
    <mergeCell ref="E119:F119"/>
    <mergeCell ref="E96:F96"/>
    <mergeCell ref="E97:F97"/>
    <mergeCell ref="E98:F98"/>
    <mergeCell ref="H100:I100"/>
    <mergeCell ref="E103:F103"/>
    <mergeCell ref="E104:F104"/>
    <mergeCell ref="E105:F105"/>
    <mergeCell ref="E106:F106"/>
    <mergeCell ref="E107:F107"/>
    <mergeCell ref="H133:I133"/>
    <mergeCell ref="E136:F136"/>
    <mergeCell ref="E137:F137"/>
    <mergeCell ref="E138:F138"/>
    <mergeCell ref="E139:F139"/>
    <mergeCell ref="E140:F140"/>
    <mergeCell ref="E141:F141"/>
    <mergeCell ref="E142:F142"/>
    <mergeCell ref="E143:F143"/>
    <mergeCell ref="E120:F120"/>
    <mergeCell ref="H122:I122"/>
    <mergeCell ref="E125:F125"/>
    <mergeCell ref="E126:F126"/>
    <mergeCell ref="E127:F127"/>
    <mergeCell ref="E128:F128"/>
    <mergeCell ref="E129:F129"/>
    <mergeCell ref="E130:F130"/>
    <mergeCell ref="E131:F131"/>
    <mergeCell ref="E156:F156"/>
    <mergeCell ref="E157:F157"/>
    <mergeCell ref="E158:F158"/>
    <mergeCell ref="E159:F159"/>
    <mergeCell ref="E160:F160"/>
    <mergeCell ref="H162:I162"/>
    <mergeCell ref="E165:F165"/>
    <mergeCell ref="E166:F166"/>
    <mergeCell ref="E167:F167"/>
    <mergeCell ref="E144:F144"/>
    <mergeCell ref="E145:F145"/>
    <mergeCell ref="E146:F146"/>
    <mergeCell ref="E147:F147"/>
    <mergeCell ref="H149:I149"/>
    <mergeCell ref="E152:F152"/>
    <mergeCell ref="E153:F153"/>
    <mergeCell ref="E154:F154"/>
    <mergeCell ref="E155:F155"/>
    <mergeCell ref="E180:F180"/>
    <mergeCell ref="E181:F181"/>
    <mergeCell ref="E182:F182"/>
    <mergeCell ref="E183:F183"/>
    <mergeCell ref="H185:I185"/>
    <mergeCell ref="E188:F188"/>
    <mergeCell ref="E189:F189"/>
    <mergeCell ref="E190:F190"/>
    <mergeCell ref="E191:F191"/>
    <mergeCell ref="E168:F168"/>
    <mergeCell ref="E169:F169"/>
    <mergeCell ref="E170:F170"/>
    <mergeCell ref="E171:F171"/>
    <mergeCell ref="H173:I173"/>
    <mergeCell ref="F176:G176"/>
    <mergeCell ref="E177:F177"/>
    <mergeCell ref="E178:F178"/>
    <mergeCell ref="E179:F179"/>
    <mergeCell ref="E204:F204"/>
    <mergeCell ref="E205:F205"/>
    <mergeCell ref="H207:I207"/>
    <mergeCell ref="E210:F210"/>
    <mergeCell ref="E211:F211"/>
    <mergeCell ref="E212:F212"/>
    <mergeCell ref="E213:F213"/>
    <mergeCell ref="E214:F214"/>
    <mergeCell ref="E215:F215"/>
    <mergeCell ref="E192:F192"/>
    <mergeCell ref="E193:F193"/>
    <mergeCell ref="E194:F194"/>
    <mergeCell ref="H196:I196"/>
    <mergeCell ref="E199:F199"/>
    <mergeCell ref="E200:F200"/>
    <mergeCell ref="E201:F201"/>
    <mergeCell ref="E202:F202"/>
    <mergeCell ref="E203:F203"/>
    <mergeCell ref="E228:F228"/>
    <mergeCell ref="E229:F229"/>
    <mergeCell ref="H231:I231"/>
    <mergeCell ref="E234:F234"/>
    <mergeCell ref="E235:F235"/>
    <mergeCell ref="E236:F236"/>
    <mergeCell ref="E237:F237"/>
    <mergeCell ref="E238:F238"/>
    <mergeCell ref="E239:F239"/>
    <mergeCell ref="E216:F216"/>
    <mergeCell ref="E217:F217"/>
    <mergeCell ref="E218:F218"/>
    <mergeCell ref="H220:I220"/>
    <mergeCell ref="E223:F223"/>
    <mergeCell ref="E224:F224"/>
    <mergeCell ref="E225:F225"/>
    <mergeCell ref="E226:F226"/>
    <mergeCell ref="E227:F227"/>
    <mergeCell ref="E252:F252"/>
    <mergeCell ref="E253:F253"/>
    <mergeCell ref="E254:F254"/>
    <mergeCell ref="H256:I256"/>
    <mergeCell ref="F259:G259"/>
    <mergeCell ref="F260:G260"/>
    <mergeCell ref="E261:F261"/>
    <mergeCell ref="E262:F262"/>
    <mergeCell ref="E263:F263"/>
    <mergeCell ref="E240:F240"/>
    <mergeCell ref="H242:I242"/>
    <mergeCell ref="E245:F245"/>
    <mergeCell ref="E246:F246"/>
    <mergeCell ref="E247:F247"/>
    <mergeCell ref="E248:F248"/>
    <mergeCell ref="E249:F249"/>
    <mergeCell ref="E250:F250"/>
    <mergeCell ref="E251:F251"/>
    <mergeCell ref="E276:F276"/>
    <mergeCell ref="E277:F277"/>
    <mergeCell ref="E278:F278"/>
    <mergeCell ref="H280:I280"/>
    <mergeCell ref="E283:F283"/>
    <mergeCell ref="E284:F284"/>
    <mergeCell ref="E285:F285"/>
    <mergeCell ref="E286:F286"/>
    <mergeCell ref="E287:F287"/>
    <mergeCell ref="E264:F264"/>
    <mergeCell ref="E265:F265"/>
    <mergeCell ref="E266:F266"/>
    <mergeCell ref="E267:F267"/>
    <mergeCell ref="H269:I269"/>
    <mergeCell ref="E272:F272"/>
    <mergeCell ref="E273:F273"/>
    <mergeCell ref="E274:F274"/>
    <mergeCell ref="E275:F275"/>
    <mergeCell ref="E300:F300"/>
    <mergeCell ref="E301:F301"/>
    <mergeCell ref="E302:F302"/>
    <mergeCell ref="E303:F303"/>
    <mergeCell ref="H305:I305"/>
    <mergeCell ref="E308:F308"/>
    <mergeCell ref="E309:F309"/>
    <mergeCell ref="E310:F310"/>
    <mergeCell ref="E311:F311"/>
    <mergeCell ref="E288:F288"/>
    <mergeCell ref="E289:F289"/>
    <mergeCell ref="H291:I291"/>
    <mergeCell ref="E294:F294"/>
    <mergeCell ref="E295:F295"/>
    <mergeCell ref="E296:F296"/>
    <mergeCell ref="E297:F297"/>
    <mergeCell ref="E298:F298"/>
    <mergeCell ref="E299:F299"/>
    <mergeCell ref="E324:F324"/>
    <mergeCell ref="E325:F325"/>
    <mergeCell ref="E326:F326"/>
    <mergeCell ref="E327:F327"/>
    <mergeCell ref="H329:I329"/>
    <mergeCell ref="F332:G332"/>
    <mergeCell ref="E333:F333"/>
    <mergeCell ref="E334:F334"/>
    <mergeCell ref="E335:F335"/>
    <mergeCell ref="E312:F312"/>
    <mergeCell ref="E313:F313"/>
    <mergeCell ref="E314:F314"/>
    <mergeCell ref="E315:F315"/>
    <mergeCell ref="E316:F316"/>
    <mergeCell ref="H318:I318"/>
    <mergeCell ref="E321:F321"/>
    <mergeCell ref="E322:F322"/>
    <mergeCell ref="E323:F323"/>
    <mergeCell ref="E348:F348"/>
    <mergeCell ref="E349:F349"/>
    <mergeCell ref="E350:F350"/>
    <mergeCell ref="H352:I352"/>
    <mergeCell ref="E355:F355"/>
    <mergeCell ref="E356:F356"/>
    <mergeCell ref="E357:F357"/>
    <mergeCell ref="E358:F358"/>
    <mergeCell ref="E359:F359"/>
    <mergeCell ref="E336:F336"/>
    <mergeCell ref="E337:F337"/>
    <mergeCell ref="E338:F338"/>
    <mergeCell ref="E339:F339"/>
    <mergeCell ref="H341:I341"/>
    <mergeCell ref="E344:F344"/>
    <mergeCell ref="E345:F345"/>
    <mergeCell ref="E346:F346"/>
    <mergeCell ref="E347:F347"/>
    <mergeCell ref="E372:F372"/>
    <mergeCell ref="H374:I374"/>
    <mergeCell ref="E377:F377"/>
    <mergeCell ref="E378:F378"/>
    <mergeCell ref="E379:F379"/>
    <mergeCell ref="E380:F380"/>
    <mergeCell ref="E381:F381"/>
    <mergeCell ref="E382:F382"/>
    <mergeCell ref="E383:F383"/>
    <mergeCell ref="E360:F360"/>
    <mergeCell ref="E361:F361"/>
    <mergeCell ref="H363:I363"/>
    <mergeCell ref="E366:F366"/>
    <mergeCell ref="E367:F367"/>
    <mergeCell ref="E368:F368"/>
    <mergeCell ref="E369:F369"/>
    <mergeCell ref="E370:F370"/>
    <mergeCell ref="E371:F371"/>
    <mergeCell ref="E399:F399"/>
    <mergeCell ref="E400:F400"/>
    <mergeCell ref="E401:F401"/>
    <mergeCell ref="E402:F402"/>
    <mergeCell ref="E403:F403"/>
    <mergeCell ref="E404:F404"/>
    <mergeCell ref="E405:F405"/>
    <mergeCell ref="H407:I407"/>
    <mergeCell ref="E410:F410"/>
    <mergeCell ref="H385:I385"/>
    <mergeCell ref="E388:F388"/>
    <mergeCell ref="E389:F389"/>
    <mergeCell ref="E390:F390"/>
    <mergeCell ref="E391:F391"/>
    <mergeCell ref="E392:F392"/>
    <mergeCell ref="E393:F393"/>
    <mergeCell ref="E394:F394"/>
    <mergeCell ref="H396:I396"/>
    <mergeCell ref="E423:F423"/>
    <mergeCell ref="E424:F424"/>
    <mergeCell ref="E425:F425"/>
    <mergeCell ref="E426:F426"/>
    <mergeCell ref="E427:F427"/>
    <mergeCell ref="E428:F428"/>
    <mergeCell ref="E429:F429"/>
    <mergeCell ref="E430:F430"/>
    <mergeCell ref="H432:I432"/>
    <mergeCell ref="E411:F411"/>
    <mergeCell ref="E412:F412"/>
    <mergeCell ref="E413:F413"/>
    <mergeCell ref="E414:F414"/>
    <mergeCell ref="E415:F415"/>
    <mergeCell ref="E416:F416"/>
    <mergeCell ref="H418:I418"/>
    <mergeCell ref="E421:F421"/>
    <mergeCell ref="E422:F422"/>
    <mergeCell ref="H445:I445"/>
    <mergeCell ref="E448:F448"/>
    <mergeCell ref="E449:F449"/>
    <mergeCell ref="E450:F450"/>
    <mergeCell ref="E451:F451"/>
    <mergeCell ref="E452:F452"/>
    <mergeCell ref="E453:F453"/>
    <mergeCell ref="E454:F454"/>
    <mergeCell ref="H456:I456"/>
    <mergeCell ref="E435:F435"/>
    <mergeCell ref="E436:F436"/>
    <mergeCell ref="E437:F437"/>
    <mergeCell ref="E438:F438"/>
    <mergeCell ref="E439:F439"/>
    <mergeCell ref="E440:F440"/>
    <mergeCell ref="E441:F441"/>
    <mergeCell ref="E442:F442"/>
    <mergeCell ref="E443:F443"/>
    <mergeCell ref="E468:F468"/>
    <mergeCell ref="E469:F469"/>
    <mergeCell ref="H471:I471"/>
    <mergeCell ref="F474:G474"/>
    <mergeCell ref="E475:F475"/>
    <mergeCell ref="E476:F476"/>
    <mergeCell ref="E477:F477"/>
    <mergeCell ref="E478:F478"/>
    <mergeCell ref="E479:F479"/>
    <mergeCell ref="F459:G459"/>
    <mergeCell ref="E460:F460"/>
    <mergeCell ref="E461:F461"/>
    <mergeCell ref="E462:F462"/>
    <mergeCell ref="E463:F463"/>
    <mergeCell ref="E464:F464"/>
    <mergeCell ref="E465:F465"/>
    <mergeCell ref="E466:F466"/>
    <mergeCell ref="E467:F467"/>
    <mergeCell ref="E492:F492"/>
    <mergeCell ref="E493:F493"/>
    <mergeCell ref="E494:F494"/>
    <mergeCell ref="E495:F495"/>
    <mergeCell ref="E496:F496"/>
    <mergeCell ref="H498:I498"/>
    <mergeCell ref="E501:F501"/>
    <mergeCell ref="E502:F502"/>
    <mergeCell ref="E503:F503"/>
    <mergeCell ref="E480:F480"/>
    <mergeCell ref="E481:F481"/>
    <mergeCell ref="E482:F482"/>
    <mergeCell ref="H484:I484"/>
    <mergeCell ref="E487:F487"/>
    <mergeCell ref="E488:F488"/>
    <mergeCell ref="E489:F489"/>
    <mergeCell ref="E490:F490"/>
    <mergeCell ref="E491:F491"/>
    <mergeCell ref="E516:F516"/>
    <mergeCell ref="E517:F517"/>
    <mergeCell ref="E518:F518"/>
    <mergeCell ref="H520:I520"/>
    <mergeCell ref="F523:G523"/>
    <mergeCell ref="E524:F524"/>
    <mergeCell ref="E525:F525"/>
    <mergeCell ref="E526:F526"/>
    <mergeCell ref="E527:F527"/>
    <mergeCell ref="E504:F504"/>
    <mergeCell ref="E505:F505"/>
    <mergeCell ref="E506:F506"/>
    <mergeCell ref="E507:F507"/>
    <mergeCell ref="E508:F508"/>
    <mergeCell ref="H510:I510"/>
    <mergeCell ref="E513:F513"/>
    <mergeCell ref="E514:F514"/>
    <mergeCell ref="E515:F515"/>
    <mergeCell ref="E540:F540"/>
    <mergeCell ref="H542:I542"/>
    <mergeCell ref="E545:F545"/>
    <mergeCell ref="E546:F546"/>
    <mergeCell ref="E547:F547"/>
    <mergeCell ref="E548:F548"/>
    <mergeCell ref="E549:F549"/>
    <mergeCell ref="E550:F550"/>
    <mergeCell ref="E551:F551"/>
    <mergeCell ref="E528:F528"/>
    <mergeCell ref="E529:F529"/>
    <mergeCell ref="H531:I531"/>
    <mergeCell ref="E534:F534"/>
    <mergeCell ref="E535:F535"/>
    <mergeCell ref="E536:F536"/>
    <mergeCell ref="E537:F537"/>
    <mergeCell ref="E538:F538"/>
    <mergeCell ref="E539:F539"/>
    <mergeCell ref="H565:I565"/>
    <mergeCell ref="E568:F568"/>
    <mergeCell ref="E569:F569"/>
    <mergeCell ref="E570:F570"/>
    <mergeCell ref="E571:F571"/>
    <mergeCell ref="E572:F572"/>
    <mergeCell ref="E573:F573"/>
    <mergeCell ref="E574:F574"/>
    <mergeCell ref="E575:F575"/>
    <mergeCell ref="E552:F552"/>
    <mergeCell ref="H554:I554"/>
    <mergeCell ref="E557:F557"/>
    <mergeCell ref="E558:F558"/>
    <mergeCell ref="E559:F559"/>
    <mergeCell ref="E560:F560"/>
    <mergeCell ref="E561:F561"/>
    <mergeCell ref="E562:F562"/>
    <mergeCell ref="E563:F563"/>
    <mergeCell ref="E588:F588"/>
    <mergeCell ref="H590:I590"/>
    <mergeCell ref="F593:G593"/>
    <mergeCell ref="F594:G594"/>
    <mergeCell ref="E595:F595"/>
    <mergeCell ref="E596:F596"/>
    <mergeCell ref="H598:I598"/>
    <mergeCell ref="E601:F601"/>
    <mergeCell ref="E602:F602"/>
    <mergeCell ref="E576:F576"/>
    <mergeCell ref="E577:F577"/>
    <mergeCell ref="E578:F578"/>
    <mergeCell ref="H580:I580"/>
    <mergeCell ref="E583:F583"/>
    <mergeCell ref="E584:F584"/>
    <mergeCell ref="E585:F585"/>
    <mergeCell ref="E586:F586"/>
    <mergeCell ref="E587:F587"/>
    <mergeCell ref="E615:F615"/>
    <mergeCell ref="E616:F616"/>
    <mergeCell ref="E617:F617"/>
    <mergeCell ref="E618:F618"/>
    <mergeCell ref="E619:F619"/>
    <mergeCell ref="H621:I621"/>
    <mergeCell ref="E624:F624"/>
    <mergeCell ref="E625:F625"/>
    <mergeCell ref="E626:F626"/>
    <mergeCell ref="E603:F603"/>
    <mergeCell ref="E604:F604"/>
    <mergeCell ref="E605:F605"/>
    <mergeCell ref="E606:F606"/>
    <mergeCell ref="H608:I608"/>
    <mergeCell ref="F611:G611"/>
    <mergeCell ref="E612:F612"/>
    <mergeCell ref="E613:F613"/>
    <mergeCell ref="E614:F614"/>
    <mergeCell ref="H660:I660"/>
    <mergeCell ref="E639:F639"/>
    <mergeCell ref="E640:F640"/>
    <mergeCell ref="E641:F641"/>
    <mergeCell ref="E642:F642"/>
    <mergeCell ref="E643:F643"/>
    <mergeCell ref="H645:I645"/>
    <mergeCell ref="F648:G648"/>
    <mergeCell ref="E649:F649"/>
    <mergeCell ref="E650:F650"/>
    <mergeCell ref="E627:F627"/>
    <mergeCell ref="E628:F628"/>
    <mergeCell ref="E629:F629"/>
    <mergeCell ref="E630:F630"/>
    <mergeCell ref="E631:F631"/>
    <mergeCell ref="H633:I633"/>
    <mergeCell ref="E636:F636"/>
    <mergeCell ref="E637:F637"/>
    <mergeCell ref="E638:F638"/>
    <mergeCell ref="E663:F663"/>
    <mergeCell ref="E664:F664"/>
    <mergeCell ref="E665:F665"/>
    <mergeCell ref="E666:F666"/>
    <mergeCell ref="E667:F667"/>
    <mergeCell ref="E668:F668"/>
    <mergeCell ref="E669:F669"/>
    <mergeCell ref="E670:F670"/>
    <mergeCell ref="E671:F671"/>
    <mergeCell ref="E651:F651"/>
    <mergeCell ref="E652:F652"/>
    <mergeCell ref="E653:F653"/>
    <mergeCell ref="E654:F654"/>
    <mergeCell ref="E655:F655"/>
    <mergeCell ref="E656:F656"/>
    <mergeCell ref="E657:F657"/>
    <mergeCell ref="E658:F658"/>
    <mergeCell ref="E687:F687"/>
    <mergeCell ref="E688:F688"/>
    <mergeCell ref="E689:F689"/>
    <mergeCell ref="E690:F690"/>
    <mergeCell ref="E691:F691"/>
    <mergeCell ref="H693:I693"/>
    <mergeCell ref="F696:G696"/>
    <mergeCell ref="E697:F697"/>
    <mergeCell ref="E698:F698"/>
    <mergeCell ref="H673:I673"/>
    <mergeCell ref="F676:G676"/>
    <mergeCell ref="E677:F677"/>
    <mergeCell ref="E678:F678"/>
    <mergeCell ref="E679:F679"/>
    <mergeCell ref="E680:F680"/>
    <mergeCell ref="E681:F681"/>
    <mergeCell ref="H683:I683"/>
    <mergeCell ref="E686:F686"/>
    <mergeCell ref="H712:I712"/>
    <mergeCell ref="E715:F715"/>
    <mergeCell ref="E716:F716"/>
    <mergeCell ref="E717:F717"/>
    <mergeCell ref="E718:F718"/>
    <mergeCell ref="E719:F719"/>
    <mergeCell ref="H721:I721"/>
    <mergeCell ref="F724:G724"/>
    <mergeCell ref="E725:F725"/>
    <mergeCell ref="E699:F699"/>
    <mergeCell ref="E700:F700"/>
    <mergeCell ref="E701:F701"/>
    <mergeCell ref="H703:I703"/>
    <mergeCell ref="E706:F706"/>
    <mergeCell ref="E707:F707"/>
    <mergeCell ref="E708:F708"/>
    <mergeCell ref="E709:F709"/>
    <mergeCell ref="E710:F710"/>
    <mergeCell ref="E738:F738"/>
    <mergeCell ref="E739:F739"/>
    <mergeCell ref="H741:I741"/>
    <mergeCell ref="E744:F744"/>
    <mergeCell ref="E745:F745"/>
    <mergeCell ref="E746:F746"/>
    <mergeCell ref="E747:F747"/>
    <mergeCell ref="E748:F748"/>
    <mergeCell ref="H750:I750"/>
    <mergeCell ref="E726:F726"/>
    <mergeCell ref="E727:F727"/>
    <mergeCell ref="E728:F728"/>
    <mergeCell ref="E729:F729"/>
    <mergeCell ref="E730:F730"/>
    <mergeCell ref="H732:I732"/>
    <mergeCell ref="E735:F735"/>
    <mergeCell ref="E736:F736"/>
    <mergeCell ref="E737:F737"/>
    <mergeCell ref="E765:F765"/>
    <mergeCell ref="E766:F766"/>
    <mergeCell ref="E767:F767"/>
    <mergeCell ref="E768:F768"/>
    <mergeCell ref="E769:F769"/>
    <mergeCell ref="E770:F770"/>
    <mergeCell ref="E771:F771"/>
    <mergeCell ref="H773:I773"/>
    <mergeCell ref="E776:F776"/>
    <mergeCell ref="E753:F753"/>
    <mergeCell ref="E754:F754"/>
    <mergeCell ref="E755:F755"/>
    <mergeCell ref="E756:F756"/>
    <mergeCell ref="E757:F757"/>
    <mergeCell ref="E758:F758"/>
    <mergeCell ref="H760:I760"/>
    <mergeCell ref="E763:F763"/>
    <mergeCell ref="E764:F764"/>
    <mergeCell ref="E789:F789"/>
    <mergeCell ref="E790:F790"/>
    <mergeCell ref="H792:I792"/>
    <mergeCell ref="E795:F795"/>
    <mergeCell ref="E796:F796"/>
    <mergeCell ref="E797:F797"/>
    <mergeCell ref="E798:F798"/>
    <mergeCell ref="E799:F799"/>
    <mergeCell ref="E800:F800"/>
    <mergeCell ref="E777:F777"/>
    <mergeCell ref="E778:F778"/>
    <mergeCell ref="E779:F779"/>
    <mergeCell ref="E780:F780"/>
    <mergeCell ref="E781:F781"/>
    <mergeCell ref="H783:I783"/>
    <mergeCell ref="E786:F786"/>
    <mergeCell ref="E787:F787"/>
    <mergeCell ref="E788:F788"/>
    <mergeCell ref="E816:F816"/>
    <mergeCell ref="E817:F817"/>
    <mergeCell ref="E818:F818"/>
    <mergeCell ref="H820:I820"/>
    <mergeCell ref="E823:F823"/>
    <mergeCell ref="E824:F824"/>
    <mergeCell ref="E825:F825"/>
    <mergeCell ref="E826:F826"/>
    <mergeCell ref="E827:F827"/>
    <mergeCell ref="H802:I802"/>
    <mergeCell ref="E805:F805"/>
    <mergeCell ref="E806:F806"/>
    <mergeCell ref="E807:F807"/>
    <mergeCell ref="E808:F808"/>
    <mergeCell ref="E809:F809"/>
    <mergeCell ref="H811:I811"/>
    <mergeCell ref="E814:F814"/>
    <mergeCell ref="E815:F815"/>
    <mergeCell ref="E840:F840"/>
    <mergeCell ref="E841:F841"/>
    <mergeCell ref="E842:F842"/>
    <mergeCell ref="E843:F843"/>
    <mergeCell ref="E844:F844"/>
    <mergeCell ref="H846:I846"/>
    <mergeCell ref="E849:F849"/>
    <mergeCell ref="E850:F850"/>
    <mergeCell ref="E851:F851"/>
    <mergeCell ref="H829:I829"/>
    <mergeCell ref="E832:F832"/>
    <mergeCell ref="E833:F833"/>
    <mergeCell ref="E834:F834"/>
    <mergeCell ref="E835:F835"/>
    <mergeCell ref="E836:F836"/>
    <mergeCell ref="E837:F837"/>
    <mergeCell ref="E838:F838"/>
    <mergeCell ref="E839:F839"/>
    <mergeCell ref="H865:I865"/>
    <mergeCell ref="F868:G868"/>
    <mergeCell ref="E869:F869"/>
    <mergeCell ref="E870:F870"/>
    <mergeCell ref="E871:F871"/>
    <mergeCell ref="E872:F872"/>
    <mergeCell ref="H874:I874"/>
    <mergeCell ref="E877:F877"/>
    <mergeCell ref="E878:F878"/>
    <mergeCell ref="E852:F852"/>
    <mergeCell ref="E853:F853"/>
    <mergeCell ref="E854:F854"/>
    <mergeCell ref="H856:I856"/>
    <mergeCell ref="E859:F859"/>
    <mergeCell ref="E860:F860"/>
    <mergeCell ref="E861:F861"/>
    <mergeCell ref="E862:F862"/>
    <mergeCell ref="E863:F863"/>
    <mergeCell ref="E894:F894"/>
    <mergeCell ref="E895:F895"/>
    <mergeCell ref="E896:F896"/>
    <mergeCell ref="H898:I898"/>
    <mergeCell ref="E901:F901"/>
    <mergeCell ref="E902:F902"/>
    <mergeCell ref="E903:F903"/>
    <mergeCell ref="E904:F904"/>
    <mergeCell ref="E905:F905"/>
    <mergeCell ref="E879:F879"/>
    <mergeCell ref="E880:F880"/>
    <mergeCell ref="H882:I882"/>
    <mergeCell ref="E885:F885"/>
    <mergeCell ref="E886:F886"/>
    <mergeCell ref="E887:F887"/>
    <mergeCell ref="E888:F888"/>
    <mergeCell ref="H890:I890"/>
    <mergeCell ref="E893:F893"/>
    <mergeCell ref="E921:F921"/>
    <mergeCell ref="E922:F922"/>
    <mergeCell ref="E923:F923"/>
    <mergeCell ref="H925:I925"/>
    <mergeCell ref="F928:G928"/>
    <mergeCell ref="E929:F929"/>
    <mergeCell ref="E930:F930"/>
    <mergeCell ref="E931:F931"/>
    <mergeCell ref="E932:F932"/>
    <mergeCell ref="E906:F906"/>
    <mergeCell ref="H908:I908"/>
    <mergeCell ref="E911:F911"/>
    <mergeCell ref="E912:F912"/>
    <mergeCell ref="E913:F913"/>
    <mergeCell ref="E914:F914"/>
    <mergeCell ref="H916:I916"/>
    <mergeCell ref="E919:F919"/>
    <mergeCell ref="E920:F920"/>
    <mergeCell ref="E948:F948"/>
    <mergeCell ref="E949:F949"/>
    <mergeCell ref="E950:F950"/>
    <mergeCell ref="E951:F951"/>
    <mergeCell ref="E952:F952"/>
    <mergeCell ref="H954:I954"/>
    <mergeCell ref="E957:F957"/>
    <mergeCell ref="E958:F958"/>
    <mergeCell ref="E959:F959"/>
    <mergeCell ref="E933:F933"/>
    <mergeCell ref="H935:I935"/>
    <mergeCell ref="E938:F938"/>
    <mergeCell ref="E939:F939"/>
    <mergeCell ref="E940:F940"/>
    <mergeCell ref="E941:F941"/>
    <mergeCell ref="E942:F942"/>
    <mergeCell ref="E943:F943"/>
    <mergeCell ref="H945:I945"/>
    <mergeCell ref="E975:F975"/>
    <mergeCell ref="E976:F976"/>
    <mergeCell ref="E977:F977"/>
    <mergeCell ref="E978:F978"/>
    <mergeCell ref="E979:F979"/>
    <mergeCell ref="H981:I981"/>
    <mergeCell ref="F984:G984"/>
    <mergeCell ref="E985:F985"/>
    <mergeCell ref="E986:F986"/>
    <mergeCell ref="E960:F960"/>
    <mergeCell ref="E961:F961"/>
    <mergeCell ref="H963:I963"/>
    <mergeCell ref="E966:F966"/>
    <mergeCell ref="E967:F967"/>
    <mergeCell ref="E968:F968"/>
    <mergeCell ref="E969:F969"/>
    <mergeCell ref="E970:F970"/>
    <mergeCell ref="H972:I972"/>
    <mergeCell ref="E1002:F1002"/>
    <mergeCell ref="E1003:F1003"/>
    <mergeCell ref="E1004:F1004"/>
    <mergeCell ref="H1006:I1006"/>
    <mergeCell ref="E1009:F1009"/>
    <mergeCell ref="E1010:F1010"/>
    <mergeCell ref="E1011:F1011"/>
    <mergeCell ref="E1012:F1012"/>
    <mergeCell ref="H1014:I1014"/>
    <mergeCell ref="E987:F987"/>
    <mergeCell ref="E988:F988"/>
    <mergeCell ref="H990:I990"/>
    <mergeCell ref="E993:F993"/>
    <mergeCell ref="E994:F994"/>
    <mergeCell ref="E995:F995"/>
    <mergeCell ref="E996:F996"/>
    <mergeCell ref="H998:I998"/>
    <mergeCell ref="E1001:F1001"/>
    <mergeCell ref="E1029:F1029"/>
    <mergeCell ref="H1031:I1031"/>
    <mergeCell ref="E1034:F1034"/>
    <mergeCell ref="E1035:F1035"/>
    <mergeCell ref="E1036:F1036"/>
    <mergeCell ref="E1037:F1037"/>
    <mergeCell ref="E1038:F1038"/>
    <mergeCell ref="E1039:F1039"/>
    <mergeCell ref="H1041:I1041"/>
    <mergeCell ref="F1017:G1017"/>
    <mergeCell ref="E1018:F1018"/>
    <mergeCell ref="E1019:F1019"/>
    <mergeCell ref="E1020:F1020"/>
    <mergeCell ref="E1021:F1021"/>
    <mergeCell ref="H1023:I1023"/>
    <mergeCell ref="E1026:F1026"/>
    <mergeCell ref="E1027:F1027"/>
    <mergeCell ref="E1028:F1028"/>
    <mergeCell ref="E1056:F1056"/>
    <mergeCell ref="E1057:F1057"/>
    <mergeCell ref="E1058:F1058"/>
    <mergeCell ref="E1059:F1059"/>
    <mergeCell ref="H1061:I1061"/>
    <mergeCell ref="E1064:F1064"/>
    <mergeCell ref="E1065:F1065"/>
    <mergeCell ref="E1066:F1066"/>
    <mergeCell ref="E1067:F1067"/>
    <mergeCell ref="E1044:F1044"/>
    <mergeCell ref="E1045:F1045"/>
    <mergeCell ref="E1046:F1046"/>
    <mergeCell ref="E1047:F1047"/>
    <mergeCell ref="E1048:F1048"/>
    <mergeCell ref="E1049:F1049"/>
    <mergeCell ref="H1051:I1051"/>
    <mergeCell ref="E1054:F1054"/>
    <mergeCell ref="E1055:F1055"/>
    <mergeCell ref="H1081:I1081"/>
    <mergeCell ref="F1084:G1084"/>
    <mergeCell ref="E1085:F1085"/>
    <mergeCell ref="E1086:F1086"/>
    <mergeCell ref="H1088:I1088"/>
    <mergeCell ref="E1091:F1091"/>
    <mergeCell ref="E1092:F1092"/>
    <mergeCell ref="H1094:I1094"/>
    <mergeCell ref="E1097:F1097"/>
    <mergeCell ref="E1068:F1068"/>
    <mergeCell ref="E1069:F1069"/>
    <mergeCell ref="H1071:I1071"/>
    <mergeCell ref="E1074:F1074"/>
    <mergeCell ref="E1075:F1075"/>
    <mergeCell ref="E1076:F1076"/>
    <mergeCell ref="E1077:F1077"/>
    <mergeCell ref="E1078:F1078"/>
    <mergeCell ref="E1079:F1079"/>
    <mergeCell ref="E1116:F1116"/>
    <mergeCell ref="H1118:I1118"/>
    <mergeCell ref="E1121:F1121"/>
    <mergeCell ref="E1122:F1122"/>
    <mergeCell ref="H1124:I1124"/>
    <mergeCell ref="E1127:F1127"/>
    <mergeCell ref="E1128:F1128"/>
    <mergeCell ref="H1130:I1130"/>
    <mergeCell ref="E1133:F1133"/>
    <mergeCell ref="E1098:F1098"/>
    <mergeCell ref="H1100:I1100"/>
    <mergeCell ref="E1103:F1103"/>
    <mergeCell ref="E1104:F1104"/>
    <mergeCell ref="H1106:I1106"/>
    <mergeCell ref="E1109:F1109"/>
    <mergeCell ref="E1110:F1110"/>
    <mergeCell ref="H1112:I1112"/>
    <mergeCell ref="E1115:F1115"/>
    <mergeCell ref="E1149:F1149"/>
    <mergeCell ref="E1150:F1150"/>
    <mergeCell ref="E1151:F1151"/>
    <mergeCell ref="E1152:F1152"/>
    <mergeCell ref="E1153:F1153"/>
    <mergeCell ref="E1154:F1154"/>
    <mergeCell ref="H1156:I1156"/>
    <mergeCell ref="E1159:F1159"/>
    <mergeCell ref="E1160:F1160"/>
    <mergeCell ref="E1134:F1134"/>
    <mergeCell ref="H1136:I1136"/>
    <mergeCell ref="F1139:G1139"/>
    <mergeCell ref="F1140:G1140"/>
    <mergeCell ref="E1141:F1141"/>
    <mergeCell ref="E1142:F1142"/>
    <mergeCell ref="H1144:I1144"/>
    <mergeCell ref="E1147:F1147"/>
    <mergeCell ref="E1148:F1148"/>
    <mergeCell ref="E1170:F1170"/>
    <mergeCell ref="E1171:F1171"/>
    <mergeCell ref="E1172:F1172"/>
    <mergeCell ref="E1173:F1173"/>
    <mergeCell ref="E1174:F1174"/>
    <mergeCell ref="H1176:I1176"/>
    <mergeCell ref="E1179:F1179"/>
    <mergeCell ref="E1180:F1180"/>
    <mergeCell ref="E1181:F1181"/>
    <mergeCell ref="E1161:F1161"/>
    <mergeCell ref="E1162:F1162"/>
    <mergeCell ref="E1163:F1163"/>
    <mergeCell ref="E1164:F1164"/>
    <mergeCell ref="E1165:F1165"/>
    <mergeCell ref="E1166:F1166"/>
    <mergeCell ref="E1167:F1167"/>
    <mergeCell ref="E1168:F1168"/>
    <mergeCell ref="E1169:F1169"/>
    <mergeCell ref="E1194:F1194"/>
    <mergeCell ref="H1196:I1196"/>
    <mergeCell ref="E1199:F1199"/>
    <mergeCell ref="E1200:F1200"/>
    <mergeCell ref="E1201:F1201"/>
    <mergeCell ref="E1202:F1202"/>
    <mergeCell ref="E1203:F1203"/>
    <mergeCell ref="E1204:F1204"/>
    <mergeCell ref="E1205:F1205"/>
    <mergeCell ref="E1182:F1182"/>
    <mergeCell ref="E1183:F1183"/>
    <mergeCell ref="H1185:I1185"/>
    <mergeCell ref="F1188:G1188"/>
    <mergeCell ref="E1189:F1189"/>
    <mergeCell ref="E1190:F1190"/>
    <mergeCell ref="E1191:F1191"/>
    <mergeCell ref="E1192:F1192"/>
    <mergeCell ref="E1193:F1193"/>
    <mergeCell ref="E1218:F1218"/>
    <mergeCell ref="H1220:I1220"/>
    <mergeCell ref="E1223:F1223"/>
    <mergeCell ref="E1224:F1224"/>
    <mergeCell ref="E1225:F1225"/>
    <mergeCell ref="E1226:F1226"/>
    <mergeCell ref="E1227:F1227"/>
    <mergeCell ref="E1228:F1228"/>
    <mergeCell ref="E1229:F1229"/>
    <mergeCell ref="E1206:F1206"/>
    <mergeCell ref="E1207:F1207"/>
    <mergeCell ref="H1209:I1209"/>
    <mergeCell ref="E1212:F1212"/>
    <mergeCell ref="E1213:F1213"/>
    <mergeCell ref="E1214:F1214"/>
    <mergeCell ref="E1215:F1215"/>
    <mergeCell ref="E1216:F1216"/>
    <mergeCell ref="E1217:F1217"/>
    <mergeCell ref="H1243:I1243"/>
    <mergeCell ref="E1246:F1246"/>
    <mergeCell ref="E1247:F1247"/>
    <mergeCell ref="E1248:F1248"/>
    <mergeCell ref="E1249:F1249"/>
    <mergeCell ref="E1250:F1250"/>
    <mergeCell ref="E1251:F1251"/>
    <mergeCell ref="E1252:F1252"/>
    <mergeCell ref="H1254:I1254"/>
    <mergeCell ref="E1230:F1230"/>
    <mergeCell ref="H1232:I1232"/>
    <mergeCell ref="E1235:F1235"/>
    <mergeCell ref="E1236:F1236"/>
    <mergeCell ref="E1237:F1237"/>
    <mergeCell ref="E1238:F1238"/>
    <mergeCell ref="E1239:F1239"/>
    <mergeCell ref="E1240:F1240"/>
    <mergeCell ref="E1241:F1241"/>
    <mergeCell ref="E1269:F1269"/>
    <mergeCell ref="E1270:F1270"/>
    <mergeCell ref="E1271:F1271"/>
    <mergeCell ref="E1272:F1272"/>
    <mergeCell ref="E1273:F1273"/>
    <mergeCell ref="E1274:F1274"/>
    <mergeCell ref="E1275:F1275"/>
    <mergeCell ref="H1277:I1277"/>
    <mergeCell ref="E1280:F1280"/>
    <mergeCell ref="E1257:F1257"/>
    <mergeCell ref="E1258:F1258"/>
    <mergeCell ref="E1259:F1259"/>
    <mergeCell ref="E1260:F1260"/>
    <mergeCell ref="E1261:F1261"/>
    <mergeCell ref="E1262:F1262"/>
    <mergeCell ref="E1263:F1263"/>
    <mergeCell ref="E1264:F1264"/>
    <mergeCell ref="H1266:I1266"/>
    <mergeCell ref="E1293:F1293"/>
    <mergeCell ref="E1294:F1294"/>
    <mergeCell ref="E1295:F1295"/>
    <mergeCell ref="E1296:F1296"/>
    <mergeCell ref="E1297:F1297"/>
    <mergeCell ref="E1298:F1298"/>
    <mergeCell ref="H1300:I1300"/>
    <mergeCell ref="E1303:F1303"/>
    <mergeCell ref="E1304:F1304"/>
    <mergeCell ref="E1281:F1281"/>
    <mergeCell ref="E1282:F1282"/>
    <mergeCell ref="E1283:F1283"/>
    <mergeCell ref="E1284:F1284"/>
    <mergeCell ref="E1285:F1285"/>
    <mergeCell ref="E1286:F1286"/>
    <mergeCell ref="H1288:I1288"/>
    <mergeCell ref="E1291:F1291"/>
    <mergeCell ref="E1292:F1292"/>
    <mergeCell ref="E1317:F1317"/>
    <mergeCell ref="E1318:F1318"/>
    <mergeCell ref="E1319:F1319"/>
    <mergeCell ref="E1320:F1320"/>
    <mergeCell ref="E1321:F1321"/>
    <mergeCell ref="E1322:F1322"/>
    <mergeCell ref="E1323:F1323"/>
    <mergeCell ref="H1325:I1325"/>
    <mergeCell ref="E1328:F1328"/>
    <mergeCell ref="E1305:F1305"/>
    <mergeCell ref="E1306:F1306"/>
    <mergeCell ref="E1307:F1307"/>
    <mergeCell ref="E1308:F1308"/>
    <mergeCell ref="E1309:F1309"/>
    <mergeCell ref="H1311:I1311"/>
    <mergeCell ref="E1314:F1314"/>
    <mergeCell ref="E1315:F1315"/>
    <mergeCell ref="E1316:F1316"/>
    <mergeCell ref="E1341:F1341"/>
    <mergeCell ref="E1342:F1342"/>
    <mergeCell ref="E1343:F1343"/>
    <mergeCell ref="E1344:F1344"/>
    <mergeCell ref="E1345:F1345"/>
    <mergeCell ref="E1346:F1346"/>
    <mergeCell ref="H1348:I1348"/>
    <mergeCell ref="E1351:F1351"/>
    <mergeCell ref="E1352:F1352"/>
    <mergeCell ref="E1329:F1329"/>
    <mergeCell ref="E1330:F1330"/>
    <mergeCell ref="E1331:F1331"/>
    <mergeCell ref="E1332:F1332"/>
    <mergeCell ref="E1333:F1333"/>
    <mergeCell ref="E1334:F1334"/>
    <mergeCell ref="E1335:F1335"/>
    <mergeCell ref="H1337:I1337"/>
    <mergeCell ref="E1340:F1340"/>
    <mergeCell ref="E1365:F1365"/>
    <mergeCell ref="E1366:F1366"/>
    <mergeCell ref="E1367:F1367"/>
    <mergeCell ref="E1368:F1368"/>
    <mergeCell ref="E1369:F1369"/>
    <mergeCell ref="E1370:F1370"/>
    <mergeCell ref="H1372:I1372"/>
    <mergeCell ref="E1375:F1375"/>
    <mergeCell ref="E1376:F1376"/>
    <mergeCell ref="E1353:F1353"/>
    <mergeCell ref="E1354:F1354"/>
    <mergeCell ref="E1355:F1355"/>
    <mergeCell ref="E1356:F1356"/>
    <mergeCell ref="E1357:F1357"/>
    <mergeCell ref="E1358:F1358"/>
    <mergeCell ref="H1360:I1360"/>
    <mergeCell ref="E1363:F1363"/>
    <mergeCell ref="E1364:F1364"/>
    <mergeCell ref="E1389:F1389"/>
    <mergeCell ref="E1390:F1390"/>
    <mergeCell ref="E1391:F1391"/>
    <mergeCell ref="E1392:F1392"/>
    <mergeCell ref="E1393:F1393"/>
    <mergeCell ref="E1394:F1394"/>
    <mergeCell ref="E1395:F1395"/>
    <mergeCell ref="H1397:I1397"/>
    <mergeCell ref="E1400:F1400"/>
    <mergeCell ref="E1377:F1377"/>
    <mergeCell ref="E1378:F1378"/>
    <mergeCell ref="E1379:F1379"/>
    <mergeCell ref="E1380:F1380"/>
    <mergeCell ref="E1381:F1381"/>
    <mergeCell ref="E1382:F1382"/>
    <mergeCell ref="E1383:F1383"/>
    <mergeCell ref="H1385:I1385"/>
    <mergeCell ref="E1388:F1388"/>
    <mergeCell ref="E1413:F1413"/>
    <mergeCell ref="E1414:F1414"/>
    <mergeCell ref="E1415:F1415"/>
    <mergeCell ref="E1416:F1416"/>
    <mergeCell ref="E1417:F1417"/>
    <mergeCell ref="E1418:F1418"/>
    <mergeCell ref="H1420:I1420"/>
    <mergeCell ref="E1423:F1423"/>
    <mergeCell ref="E1424:F1424"/>
    <mergeCell ref="E1401:F1401"/>
    <mergeCell ref="E1402:F1402"/>
    <mergeCell ref="E1403:F1403"/>
    <mergeCell ref="E1404:F1404"/>
    <mergeCell ref="E1405:F1405"/>
    <mergeCell ref="E1406:F1406"/>
    <mergeCell ref="E1407:F1407"/>
    <mergeCell ref="H1409:I1409"/>
    <mergeCell ref="E1412:F1412"/>
    <mergeCell ref="E1437:F1437"/>
    <mergeCell ref="E1438:F1438"/>
    <mergeCell ref="E1439:F1439"/>
    <mergeCell ref="E1440:F1440"/>
    <mergeCell ref="E1441:F1441"/>
    <mergeCell ref="E1442:F1442"/>
    <mergeCell ref="H1444:I1444"/>
    <mergeCell ref="E1447:F1447"/>
    <mergeCell ref="E1448:F1448"/>
    <mergeCell ref="E1425:F1425"/>
    <mergeCell ref="E1426:F1426"/>
    <mergeCell ref="E1427:F1427"/>
    <mergeCell ref="E1428:F1428"/>
    <mergeCell ref="E1429:F1429"/>
    <mergeCell ref="E1430:F1430"/>
    <mergeCell ref="H1432:I1432"/>
    <mergeCell ref="E1435:F1435"/>
    <mergeCell ref="E1436:F1436"/>
    <mergeCell ref="H1462:I1462"/>
    <mergeCell ref="E1465:F1465"/>
    <mergeCell ref="E1466:F1466"/>
    <mergeCell ref="H1468:I1468"/>
    <mergeCell ref="E1471:F1471"/>
    <mergeCell ref="E1472:F1472"/>
    <mergeCell ref="H1474:I1474"/>
    <mergeCell ref="E1477:F1477"/>
    <mergeCell ref="E1478:F1478"/>
    <mergeCell ref="E1449:F1449"/>
    <mergeCell ref="E1450:F1450"/>
    <mergeCell ref="E1451:F1451"/>
    <mergeCell ref="E1452:F1452"/>
    <mergeCell ref="E1453:F1453"/>
    <mergeCell ref="H1455:I1455"/>
    <mergeCell ref="F1458:G1458"/>
    <mergeCell ref="E1459:F1459"/>
    <mergeCell ref="E1460:F1460"/>
    <mergeCell ref="H1515:I1515"/>
    <mergeCell ref="E1494:F1494"/>
    <mergeCell ref="E1495:F1495"/>
    <mergeCell ref="E1496:F1496"/>
    <mergeCell ref="E1497:F1497"/>
    <mergeCell ref="E1498:F1498"/>
    <mergeCell ref="E1499:F1499"/>
    <mergeCell ref="H1501:I1501"/>
    <mergeCell ref="E1504:F1504"/>
    <mergeCell ref="E1505:F1505"/>
    <mergeCell ref="H1480:I1480"/>
    <mergeCell ref="E1483:F1483"/>
    <mergeCell ref="E1484:F1484"/>
    <mergeCell ref="H1486:I1486"/>
    <mergeCell ref="F1489:G1489"/>
    <mergeCell ref="E1490:F1490"/>
    <mergeCell ref="E1491:F1491"/>
    <mergeCell ref="E1492:F1492"/>
    <mergeCell ref="E1493:F1493"/>
    <mergeCell ref="E1518:F1518"/>
    <mergeCell ref="E1519:F1519"/>
    <mergeCell ref="E1520:F1520"/>
    <mergeCell ref="E1521:F1521"/>
    <mergeCell ref="E1522:F1522"/>
    <mergeCell ref="E1523:F1523"/>
    <mergeCell ref="E1524:F1524"/>
    <mergeCell ref="E1525:F1525"/>
    <mergeCell ref="E1526:F1526"/>
    <mergeCell ref="E1506:F1506"/>
    <mergeCell ref="E1507:F1507"/>
    <mergeCell ref="E1508:F1508"/>
    <mergeCell ref="E1509:F1509"/>
    <mergeCell ref="E1510:F1510"/>
    <mergeCell ref="E1511:F1511"/>
    <mergeCell ref="E1512:F1512"/>
    <mergeCell ref="E1513:F1513"/>
    <mergeCell ref="E1539:F1539"/>
    <mergeCell ref="E1540:F1540"/>
    <mergeCell ref="E1541:F1541"/>
    <mergeCell ref="E1542:F1542"/>
    <mergeCell ref="H1544:I1544"/>
    <mergeCell ref="E1547:F1547"/>
    <mergeCell ref="E1548:F1548"/>
    <mergeCell ref="E1549:F1549"/>
    <mergeCell ref="E1550:F1550"/>
    <mergeCell ref="E1527:F1527"/>
    <mergeCell ref="H1529:I1529"/>
    <mergeCell ref="E1532:F1532"/>
    <mergeCell ref="E1533:F1533"/>
    <mergeCell ref="E1534:F1534"/>
    <mergeCell ref="E1535:F1535"/>
    <mergeCell ref="E1536:F1536"/>
    <mergeCell ref="E1537:F1537"/>
    <mergeCell ref="E1538:F1538"/>
    <mergeCell ref="E1563:F1563"/>
    <mergeCell ref="E1564:F1564"/>
    <mergeCell ref="E1565:F1565"/>
    <mergeCell ref="E1566:F1566"/>
    <mergeCell ref="E1567:F1567"/>
    <mergeCell ref="E1568:F1568"/>
    <mergeCell ref="E1569:F1569"/>
    <mergeCell ref="E1570:F1570"/>
    <mergeCell ref="H1572:I1572"/>
    <mergeCell ref="E1551:F1551"/>
    <mergeCell ref="E1552:F1552"/>
    <mergeCell ref="E1553:F1553"/>
    <mergeCell ref="E1554:F1554"/>
    <mergeCell ref="E1555:F1555"/>
    <mergeCell ref="E1556:F1556"/>
    <mergeCell ref="E1557:F1557"/>
    <mergeCell ref="H1559:I1559"/>
    <mergeCell ref="E1562:F1562"/>
    <mergeCell ref="H1585:I1585"/>
    <mergeCell ref="E1588:F1588"/>
    <mergeCell ref="E1589:F1589"/>
    <mergeCell ref="E1590:F1590"/>
    <mergeCell ref="E1591:F1591"/>
    <mergeCell ref="E1592:F1592"/>
    <mergeCell ref="E1593:F1593"/>
    <mergeCell ref="E1594:F1594"/>
    <mergeCell ref="H1596:I1596"/>
    <mergeCell ref="E1575:F1575"/>
    <mergeCell ref="E1576:F1576"/>
    <mergeCell ref="E1577:F1577"/>
    <mergeCell ref="E1578:F1578"/>
    <mergeCell ref="E1579:F1579"/>
    <mergeCell ref="E1580:F1580"/>
    <mergeCell ref="E1581:F1581"/>
    <mergeCell ref="E1582:F1582"/>
    <mergeCell ref="E1583:F1583"/>
    <mergeCell ref="H1609:I1609"/>
    <mergeCell ref="F1612:G1612"/>
    <mergeCell ref="E1613:F1613"/>
    <mergeCell ref="E1614:F1614"/>
    <mergeCell ref="E1615:F1615"/>
    <mergeCell ref="E1616:F1616"/>
    <mergeCell ref="E1617:F1617"/>
    <mergeCell ref="E1618:F1618"/>
    <mergeCell ref="E1619:F1619"/>
    <mergeCell ref="E1599:F1599"/>
    <mergeCell ref="E1600:F1600"/>
    <mergeCell ref="E1601:F1601"/>
    <mergeCell ref="E1602:F1602"/>
    <mergeCell ref="E1603:F1603"/>
    <mergeCell ref="E1604:F1604"/>
    <mergeCell ref="E1605:F1605"/>
    <mergeCell ref="E1606:F1606"/>
    <mergeCell ref="E1607:F1607"/>
    <mergeCell ref="E1632:F1632"/>
    <mergeCell ref="E1633:F1633"/>
    <mergeCell ref="E1634:F1634"/>
    <mergeCell ref="H1636:I1636"/>
    <mergeCell ref="E1639:F1639"/>
    <mergeCell ref="E1640:F1640"/>
    <mergeCell ref="E1641:F1641"/>
    <mergeCell ref="E1642:F1642"/>
    <mergeCell ref="E1643:F1643"/>
    <mergeCell ref="E1620:F1620"/>
    <mergeCell ref="E1621:F1621"/>
    <mergeCell ref="H1623:I1623"/>
    <mergeCell ref="E1626:F1626"/>
    <mergeCell ref="E1627:F1627"/>
    <mergeCell ref="E1628:F1628"/>
    <mergeCell ref="E1629:F1629"/>
    <mergeCell ref="E1630:F1630"/>
    <mergeCell ref="E1631:F1631"/>
    <mergeCell ref="E1656:F1656"/>
    <mergeCell ref="E1657:F1657"/>
    <mergeCell ref="E1658:F1658"/>
    <mergeCell ref="E1659:F1659"/>
    <mergeCell ref="E1660:F1660"/>
    <mergeCell ref="H1662:I1662"/>
    <mergeCell ref="E1665:F1665"/>
    <mergeCell ref="E1666:F1666"/>
    <mergeCell ref="E1667:F1667"/>
    <mergeCell ref="E1644:F1644"/>
    <mergeCell ref="E1645:F1645"/>
    <mergeCell ref="E1646:F1646"/>
    <mergeCell ref="E1647:F1647"/>
    <mergeCell ref="H1649:I1649"/>
    <mergeCell ref="E1652:F1652"/>
    <mergeCell ref="E1653:F1653"/>
    <mergeCell ref="E1654:F1654"/>
    <mergeCell ref="E1655:F1655"/>
    <mergeCell ref="E1680:F1680"/>
    <mergeCell ref="E1681:F1681"/>
    <mergeCell ref="E1682:F1682"/>
    <mergeCell ref="E1683:F1683"/>
    <mergeCell ref="E1684:F1684"/>
    <mergeCell ref="E1685:F1685"/>
    <mergeCell ref="E1686:F1686"/>
    <mergeCell ref="H1688:I1688"/>
    <mergeCell ref="E1691:F1691"/>
    <mergeCell ref="E1668:F1668"/>
    <mergeCell ref="E1669:F1669"/>
    <mergeCell ref="E1670:F1670"/>
    <mergeCell ref="E1671:F1671"/>
    <mergeCell ref="E1672:F1672"/>
    <mergeCell ref="E1673:F1673"/>
    <mergeCell ref="H1675:I1675"/>
    <mergeCell ref="E1678:F1678"/>
    <mergeCell ref="E1679:F1679"/>
    <mergeCell ref="E1704:F1704"/>
    <mergeCell ref="E1705:F1705"/>
    <mergeCell ref="E1706:F1706"/>
    <mergeCell ref="E1707:F1707"/>
    <mergeCell ref="E1708:F1708"/>
    <mergeCell ref="E1709:F1709"/>
    <mergeCell ref="H1711:I1711"/>
    <mergeCell ref="F1714:G1714"/>
    <mergeCell ref="E1715:F1715"/>
    <mergeCell ref="E1692:F1692"/>
    <mergeCell ref="E1693:F1693"/>
    <mergeCell ref="E1694:F1694"/>
    <mergeCell ref="E1695:F1695"/>
    <mergeCell ref="E1696:F1696"/>
    <mergeCell ref="E1697:F1697"/>
    <mergeCell ref="E1698:F1698"/>
    <mergeCell ref="E1699:F1699"/>
    <mergeCell ref="H1701:I1701"/>
    <mergeCell ref="E1728:F1728"/>
    <mergeCell ref="E1729:F1729"/>
    <mergeCell ref="E1730:F1730"/>
    <mergeCell ref="E1731:F1731"/>
    <mergeCell ref="H1733:I1733"/>
    <mergeCell ref="E1736:F1736"/>
    <mergeCell ref="E1737:F1737"/>
    <mergeCell ref="E1738:F1738"/>
    <mergeCell ref="E1739:F1739"/>
    <mergeCell ref="E1716:F1716"/>
    <mergeCell ref="E1717:F1717"/>
    <mergeCell ref="E1718:F1718"/>
    <mergeCell ref="E1719:F1719"/>
    <mergeCell ref="E1720:F1720"/>
    <mergeCell ref="E1721:F1721"/>
    <mergeCell ref="E1722:F1722"/>
    <mergeCell ref="H1724:I1724"/>
    <mergeCell ref="E1727:F1727"/>
    <mergeCell ref="E1752:F1752"/>
    <mergeCell ref="E1753:F1753"/>
    <mergeCell ref="E1754:F1754"/>
    <mergeCell ref="E1755:F1755"/>
    <mergeCell ref="E1756:F1756"/>
    <mergeCell ref="H1758:I1758"/>
    <mergeCell ref="E1761:F1761"/>
    <mergeCell ref="E1762:F1762"/>
    <mergeCell ref="E1763:F1763"/>
    <mergeCell ref="E1740:F1740"/>
    <mergeCell ref="E1741:F1741"/>
    <mergeCell ref="E1742:F1742"/>
    <mergeCell ref="E1743:F1743"/>
    <mergeCell ref="E1744:F1744"/>
    <mergeCell ref="H1746:I1746"/>
    <mergeCell ref="E1749:F1749"/>
    <mergeCell ref="E1750:F1750"/>
    <mergeCell ref="E1751:F1751"/>
    <mergeCell ref="H1777:I1777"/>
    <mergeCell ref="E1780:F1780"/>
    <mergeCell ref="E1781:F1781"/>
    <mergeCell ref="E1782:F1782"/>
    <mergeCell ref="E1783:F1783"/>
    <mergeCell ref="E1784:F1784"/>
    <mergeCell ref="E1785:F1785"/>
    <mergeCell ref="E1786:F1786"/>
    <mergeCell ref="E1787:F1787"/>
    <mergeCell ref="E1764:F1764"/>
    <mergeCell ref="E1765:F1765"/>
    <mergeCell ref="H1767:I1767"/>
    <mergeCell ref="E1770:F1770"/>
    <mergeCell ref="E1771:F1771"/>
    <mergeCell ref="E1772:F1772"/>
    <mergeCell ref="E1773:F1773"/>
    <mergeCell ref="E1774:F1774"/>
    <mergeCell ref="E1775:F1775"/>
    <mergeCell ref="H1801:I1801"/>
    <mergeCell ref="E1804:F1804"/>
    <mergeCell ref="E1805:F1805"/>
    <mergeCell ref="E1806:F1806"/>
    <mergeCell ref="E1807:F1807"/>
    <mergeCell ref="E1808:F1808"/>
    <mergeCell ref="E1809:F1809"/>
    <mergeCell ref="E1810:F1810"/>
    <mergeCell ref="H1812:I1812"/>
    <mergeCell ref="E1788:F1788"/>
    <mergeCell ref="H1790:I1790"/>
    <mergeCell ref="E1793:F1793"/>
    <mergeCell ref="E1794:F1794"/>
    <mergeCell ref="E1795:F1795"/>
    <mergeCell ref="E1796:F1796"/>
    <mergeCell ref="E1797:F1797"/>
    <mergeCell ref="E1798:F1798"/>
    <mergeCell ref="E1799:F1799"/>
    <mergeCell ref="E1827:F1827"/>
    <mergeCell ref="E1828:F1828"/>
    <mergeCell ref="E1829:F1829"/>
    <mergeCell ref="E1830:F1830"/>
    <mergeCell ref="E1831:F1831"/>
    <mergeCell ref="E1832:F1832"/>
    <mergeCell ref="E1833:F1833"/>
    <mergeCell ref="E1834:F1834"/>
    <mergeCell ref="H1836:I1836"/>
    <mergeCell ref="E1815:F1815"/>
    <mergeCell ref="E1816:F1816"/>
    <mergeCell ref="E1817:F1817"/>
    <mergeCell ref="E1818:F1818"/>
    <mergeCell ref="E1819:F1819"/>
    <mergeCell ref="E1820:F1820"/>
    <mergeCell ref="E1821:F1821"/>
    <mergeCell ref="H1823:I1823"/>
    <mergeCell ref="E1826:F1826"/>
    <mergeCell ref="E1851:F1851"/>
    <mergeCell ref="E1852:F1852"/>
    <mergeCell ref="E1853:F1853"/>
    <mergeCell ref="E1854:F1854"/>
    <mergeCell ref="H1856:I1856"/>
    <mergeCell ref="F1859:G1859"/>
    <mergeCell ref="F1860:G1860"/>
    <mergeCell ref="E1861:F1861"/>
    <mergeCell ref="E1862:F1862"/>
    <mergeCell ref="E1839:F1839"/>
    <mergeCell ref="E1840:F1840"/>
    <mergeCell ref="E1841:F1841"/>
    <mergeCell ref="E1842:F1842"/>
    <mergeCell ref="E1843:F1843"/>
    <mergeCell ref="E1844:F1844"/>
    <mergeCell ref="H1846:I1846"/>
    <mergeCell ref="E1849:F1849"/>
    <mergeCell ref="E1850:F1850"/>
    <mergeCell ref="H1876:I1876"/>
    <mergeCell ref="E1879:F1879"/>
    <mergeCell ref="E1880:F1880"/>
    <mergeCell ref="E1881:F1881"/>
    <mergeCell ref="E1882:F1882"/>
    <mergeCell ref="E1883:F1883"/>
    <mergeCell ref="E1884:F1884"/>
    <mergeCell ref="H1886:I1886"/>
    <mergeCell ref="F1889:G1889"/>
    <mergeCell ref="E1863:F1863"/>
    <mergeCell ref="E1864:F1864"/>
    <mergeCell ref="E1865:F1865"/>
    <mergeCell ref="H1867:I1867"/>
    <mergeCell ref="E1870:F1870"/>
    <mergeCell ref="E1871:F1871"/>
    <mergeCell ref="E1872:F1872"/>
    <mergeCell ref="E1873:F1873"/>
    <mergeCell ref="E1874:F1874"/>
    <mergeCell ref="E1902:F1902"/>
    <mergeCell ref="E1903:F1903"/>
    <mergeCell ref="E1904:F1904"/>
    <mergeCell ref="H1906:I1906"/>
    <mergeCell ref="E1909:F1909"/>
    <mergeCell ref="E1910:F1910"/>
    <mergeCell ref="E1911:F1911"/>
    <mergeCell ref="E1912:F1912"/>
    <mergeCell ref="E1913:F1913"/>
    <mergeCell ref="E1890:F1890"/>
    <mergeCell ref="E1891:F1891"/>
    <mergeCell ref="E1892:F1892"/>
    <mergeCell ref="E1893:F1893"/>
    <mergeCell ref="E1894:F1894"/>
    <mergeCell ref="H1896:I1896"/>
    <mergeCell ref="E1899:F1899"/>
    <mergeCell ref="E1900:F1900"/>
    <mergeCell ref="E1901:F1901"/>
    <mergeCell ref="H1927:I1927"/>
    <mergeCell ref="E1930:F1930"/>
    <mergeCell ref="E1931:F1931"/>
    <mergeCell ref="E1932:F1932"/>
    <mergeCell ref="E1933:F1933"/>
    <mergeCell ref="E1934:F1934"/>
    <mergeCell ref="E1935:F1935"/>
    <mergeCell ref="H1937:I1937"/>
    <mergeCell ref="E1940:F1940"/>
    <mergeCell ref="E1914:F1914"/>
    <mergeCell ref="E1915:F1915"/>
    <mergeCell ref="H1917:I1917"/>
    <mergeCell ref="F1920:G1920"/>
    <mergeCell ref="E1921:F1921"/>
    <mergeCell ref="E1922:F1922"/>
    <mergeCell ref="E1923:F1923"/>
    <mergeCell ref="E1924:F1924"/>
    <mergeCell ref="E1925:F1925"/>
    <mergeCell ref="E1956:F1956"/>
    <mergeCell ref="E1957:F1957"/>
    <mergeCell ref="E1958:F1958"/>
    <mergeCell ref="E1959:F1959"/>
    <mergeCell ref="E1960:F1960"/>
    <mergeCell ref="H1962:I1962"/>
    <mergeCell ref="F1965:G1965"/>
    <mergeCell ref="E1966:F1966"/>
    <mergeCell ref="E1967:F1967"/>
    <mergeCell ref="E1941:F1941"/>
    <mergeCell ref="H1943:I1943"/>
    <mergeCell ref="F1946:G1946"/>
    <mergeCell ref="E1947:F1947"/>
    <mergeCell ref="E1948:F1948"/>
    <mergeCell ref="E1949:F1949"/>
    <mergeCell ref="E1950:F1950"/>
    <mergeCell ref="E1951:F1951"/>
    <mergeCell ref="H1953:I1953"/>
    <mergeCell ref="E1980:F1980"/>
    <mergeCell ref="E1981:F1981"/>
    <mergeCell ref="E1982:F1982"/>
    <mergeCell ref="E1983:F1983"/>
    <mergeCell ref="E1984:F1984"/>
    <mergeCell ref="E1985:F1985"/>
    <mergeCell ref="H1987:I1987"/>
    <mergeCell ref="E1990:F1990"/>
    <mergeCell ref="E1991:F1991"/>
    <mergeCell ref="E1968:F1968"/>
    <mergeCell ref="E1969:F1969"/>
    <mergeCell ref="E1970:F1970"/>
    <mergeCell ref="E1971:F1971"/>
    <mergeCell ref="E1972:F1972"/>
    <mergeCell ref="H1974:I1974"/>
    <mergeCell ref="F1977:G1977"/>
    <mergeCell ref="E1978:F1978"/>
    <mergeCell ref="E1979:F1979"/>
    <mergeCell ref="E2004:F2004"/>
    <mergeCell ref="E2005:F2005"/>
    <mergeCell ref="E2006:F2006"/>
    <mergeCell ref="E2007:F2007"/>
    <mergeCell ref="E2008:F2008"/>
    <mergeCell ref="E2009:F2009"/>
    <mergeCell ref="H2011:I2011"/>
    <mergeCell ref="E2014:F2014"/>
    <mergeCell ref="E2015:F2015"/>
    <mergeCell ref="E1992:F1992"/>
    <mergeCell ref="E1993:F1993"/>
    <mergeCell ref="E1994:F1994"/>
    <mergeCell ref="E1995:F1995"/>
    <mergeCell ref="E1996:F1996"/>
    <mergeCell ref="E1997:F1997"/>
    <mergeCell ref="E1998:F1998"/>
    <mergeCell ref="H2000:I2000"/>
    <mergeCell ref="E2003:F2003"/>
    <mergeCell ref="E2028:F2028"/>
    <mergeCell ref="E2029:F2029"/>
    <mergeCell ref="E2030:F2030"/>
    <mergeCell ref="H2032:I2032"/>
    <mergeCell ref="E2035:F2035"/>
    <mergeCell ref="E2036:F2036"/>
    <mergeCell ref="E2037:F2037"/>
    <mergeCell ref="E2038:F2038"/>
    <mergeCell ref="E2039:F2039"/>
    <mergeCell ref="E2016:F2016"/>
    <mergeCell ref="E2017:F2017"/>
    <mergeCell ref="E2018:F2018"/>
    <mergeCell ref="H2020:I2020"/>
    <mergeCell ref="E2023:F2023"/>
    <mergeCell ref="E2024:F2024"/>
    <mergeCell ref="E2025:F2025"/>
    <mergeCell ref="E2026:F2026"/>
    <mergeCell ref="E2027:F2027"/>
    <mergeCell ref="E2052:F2052"/>
    <mergeCell ref="E2053:F2053"/>
    <mergeCell ref="H2055:I2055"/>
    <mergeCell ref="F2058:G2058"/>
    <mergeCell ref="F2059:G2059"/>
    <mergeCell ref="F2060:G2060"/>
    <mergeCell ref="E2061:F2061"/>
    <mergeCell ref="E2062:F2062"/>
    <mergeCell ref="E2063:F2063"/>
    <mergeCell ref="E2040:F2040"/>
    <mergeCell ref="E2041:F2041"/>
    <mergeCell ref="E2042:F2042"/>
    <mergeCell ref="E2043:F2043"/>
    <mergeCell ref="H2045:I2045"/>
    <mergeCell ref="E2048:F2048"/>
    <mergeCell ref="E2049:F2049"/>
    <mergeCell ref="E2050:F2050"/>
    <mergeCell ref="E2051:F2051"/>
    <mergeCell ref="E2076:F2076"/>
    <mergeCell ref="E2077:F2077"/>
    <mergeCell ref="E2078:F2078"/>
    <mergeCell ref="H2080:I2080"/>
    <mergeCell ref="E2083:F2083"/>
    <mergeCell ref="E2084:F2084"/>
    <mergeCell ref="E2085:F2085"/>
    <mergeCell ref="E2086:F2086"/>
    <mergeCell ref="E2087:F2087"/>
    <mergeCell ref="E2064:F2064"/>
    <mergeCell ref="E2065:F2065"/>
    <mergeCell ref="E2066:F2066"/>
    <mergeCell ref="E2067:F2067"/>
    <mergeCell ref="H2069:I2069"/>
    <mergeCell ref="E2072:F2072"/>
    <mergeCell ref="E2073:F2073"/>
    <mergeCell ref="E2074:F2074"/>
    <mergeCell ref="E2075:F2075"/>
    <mergeCell ref="F2100:G2100"/>
    <mergeCell ref="E2101:F2101"/>
    <mergeCell ref="E2102:F2102"/>
    <mergeCell ref="E2103:F2103"/>
    <mergeCell ref="E2104:F2104"/>
    <mergeCell ref="E2105:F2105"/>
    <mergeCell ref="E2106:F2106"/>
    <mergeCell ref="E2107:F2107"/>
    <mergeCell ref="H2109:I2109"/>
    <mergeCell ref="E2088:F2088"/>
    <mergeCell ref="E2089:F2089"/>
    <mergeCell ref="E2090:F2090"/>
    <mergeCell ref="E2091:F2091"/>
    <mergeCell ref="E2092:F2092"/>
    <mergeCell ref="E2093:F2093"/>
    <mergeCell ref="E2094:F2094"/>
    <mergeCell ref="E2095:F2095"/>
    <mergeCell ref="H2097:I2097"/>
    <mergeCell ref="E2124:F2124"/>
    <mergeCell ref="E2125:F2125"/>
    <mergeCell ref="E2126:F2126"/>
    <mergeCell ref="E2127:F2127"/>
    <mergeCell ref="E2128:F2128"/>
    <mergeCell ref="E2129:F2129"/>
    <mergeCell ref="H2131:I2131"/>
    <mergeCell ref="F2134:G2134"/>
    <mergeCell ref="F2135:G2135"/>
    <mergeCell ref="E2112:F2112"/>
    <mergeCell ref="E2113:F2113"/>
    <mergeCell ref="E2114:F2114"/>
    <mergeCell ref="E2115:F2115"/>
    <mergeCell ref="E2116:F2116"/>
    <mergeCell ref="E2117:F2117"/>
    <mergeCell ref="E2118:F2118"/>
    <mergeCell ref="H2120:I2120"/>
    <mergeCell ref="E2123:F2123"/>
    <mergeCell ref="E2145:F2145"/>
    <mergeCell ref="H2147:I2147"/>
    <mergeCell ref="F2150:G2150"/>
    <mergeCell ref="E2151:F2151"/>
    <mergeCell ref="E2152:F2152"/>
    <mergeCell ref="E2153:F2153"/>
    <mergeCell ref="E2154:F2154"/>
    <mergeCell ref="E2155:F2155"/>
    <mergeCell ref="E2156:F2156"/>
    <mergeCell ref="E2136:F2136"/>
    <mergeCell ref="E2137:F2137"/>
    <mergeCell ref="E2138:F2138"/>
    <mergeCell ref="E2139:F2139"/>
    <mergeCell ref="E2140:F2140"/>
    <mergeCell ref="E2141:F2141"/>
    <mergeCell ref="E2142:F2142"/>
    <mergeCell ref="E2143:F2143"/>
    <mergeCell ref="E2144:F2144"/>
    <mergeCell ref="H2185:I2185"/>
    <mergeCell ref="F2188:G2188"/>
    <mergeCell ref="E2189:F2189"/>
    <mergeCell ref="E2190:F2190"/>
    <mergeCell ref="H2192:I2192"/>
    <mergeCell ref="E2172:F2172"/>
    <mergeCell ref="E2173:F2173"/>
    <mergeCell ref="E2174:F2174"/>
    <mergeCell ref="E2175:F2175"/>
    <mergeCell ref="E2176:F2176"/>
    <mergeCell ref="E2177:F2177"/>
    <mergeCell ref="H2179:I2179"/>
    <mergeCell ref="E2182:F2182"/>
    <mergeCell ref="E2183:F2183"/>
    <mergeCell ref="E2157:F2157"/>
    <mergeCell ref="E2158:F2158"/>
    <mergeCell ref="H2160:I2160"/>
    <mergeCell ref="E2163:F2163"/>
    <mergeCell ref="E2164:F2164"/>
    <mergeCell ref="E2165:F2165"/>
    <mergeCell ref="E2166:F2166"/>
    <mergeCell ref="E2167:F2167"/>
    <mergeCell ref="H2169:I2169"/>
  </mergeCells>
  <pageMargins left="0.31496062992125984" right="0.31496062992125984" top="0.39370078740157483" bottom="0.78740157480314965" header="0.31496062992125984" footer="0.31496062992125984"/>
  <pageSetup paperSize="9"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35190-D246-43A8-A704-67DD20B15D18}">
  <sheetPr codeName="Planilha5">
    <pageSetUpPr fitToPage="1"/>
  </sheetPr>
  <dimension ref="A1:J263"/>
  <sheetViews>
    <sheetView showOutlineSymbols="0" showWhiteSpace="0" view="pageBreakPreview" topLeftCell="A7" zoomScaleNormal="115" zoomScaleSheetLayoutView="100" workbookViewId="0">
      <selection activeCell="A264" sqref="A264:XFD359"/>
    </sheetView>
  </sheetViews>
  <sheetFormatPr defaultRowHeight="13.8" x14ac:dyDescent="0.25"/>
  <cols>
    <col min="1" max="1" width="14.59765625" style="84" customWidth="1"/>
    <col min="2" max="2" width="60" style="1" bestFit="1" customWidth="1"/>
    <col min="3" max="3" width="6.3984375" style="1" customWidth="1"/>
    <col min="4" max="4" width="10" style="1" bestFit="1" customWidth="1"/>
    <col min="5" max="5" width="64.296875" style="1" customWidth="1"/>
    <col min="6" max="6" width="13.5" style="1" bestFit="1" customWidth="1"/>
    <col min="7" max="16384" width="8.796875" style="1"/>
  </cols>
  <sheetData>
    <row r="1" spans="1:10" x14ac:dyDescent="0.25">
      <c r="A1" s="85"/>
      <c r="B1" s="2"/>
      <c r="C1" s="2"/>
      <c r="D1" s="2"/>
      <c r="E1" s="3"/>
    </row>
    <row r="2" spans="1:10" x14ac:dyDescent="0.25">
      <c r="A2" s="86"/>
      <c r="B2" s="91"/>
      <c r="C2" s="91"/>
      <c r="D2" s="91"/>
      <c r="E2" s="4"/>
    </row>
    <row r="3" spans="1:10" x14ac:dyDescent="0.25">
      <c r="A3" s="86"/>
      <c r="B3" s="91"/>
      <c r="C3" s="91"/>
      <c r="D3" s="91"/>
      <c r="E3" s="4"/>
    </row>
    <row r="4" spans="1:10" x14ac:dyDescent="0.25">
      <c r="A4" s="86"/>
      <c r="B4" s="91"/>
      <c r="C4" s="91"/>
      <c r="D4" s="91"/>
      <c r="E4" s="4"/>
    </row>
    <row r="5" spans="1:10" x14ac:dyDescent="0.25">
      <c r="A5" s="86"/>
      <c r="B5" s="91"/>
      <c r="C5" s="91"/>
      <c r="D5" s="91"/>
      <c r="E5" s="4"/>
    </row>
    <row r="6" spans="1:10" x14ac:dyDescent="0.25">
      <c r="A6" s="86"/>
      <c r="B6" s="91"/>
      <c r="C6" s="91"/>
      <c r="D6" s="91"/>
      <c r="E6" s="4"/>
    </row>
    <row r="7" spans="1:10" x14ac:dyDescent="0.25">
      <c r="A7" s="86"/>
      <c r="B7" s="91"/>
      <c r="C7" s="91"/>
      <c r="D7" s="91"/>
      <c r="E7" s="4"/>
    </row>
    <row r="8" spans="1:10" x14ac:dyDescent="0.25">
      <c r="A8" s="86"/>
      <c r="B8" s="91"/>
      <c r="C8" s="91"/>
      <c r="D8" s="91"/>
      <c r="E8" s="4"/>
    </row>
    <row r="9" spans="1:10" ht="59.4" customHeight="1" x14ac:dyDescent="0.25">
      <c r="A9" s="195" t="str">
        <f>CPUS!A9</f>
        <v>OBRA: ORÇAMENTO DOS SERVIÇOS PARA EXECUÇÃO DE UMA ESCOLA INFANTIL EM PUXINANÃ - PB</v>
      </c>
      <c r="B9" s="196"/>
      <c r="C9" s="196"/>
      <c r="D9" s="196"/>
      <c r="E9" s="197"/>
    </row>
    <row r="10" spans="1:10" x14ac:dyDescent="0.25">
      <c r="A10" s="198" t="str">
        <f>CPUS!A10</f>
        <v>LOCAL:  PUXINANÃ/PB</v>
      </c>
      <c r="B10" s="199"/>
      <c r="C10" s="92"/>
      <c r="D10" s="92"/>
      <c r="E10" s="5"/>
    </row>
    <row r="11" spans="1:10" x14ac:dyDescent="0.25">
      <c r="A11" s="198" t="str">
        <f>CPUS!A11</f>
        <v>DATA BASE: SETEMBRO/2025</v>
      </c>
      <c r="B11" s="199"/>
      <c r="C11" s="92"/>
      <c r="D11" s="92"/>
      <c r="E11" s="5"/>
    </row>
    <row r="12" spans="1:10" x14ac:dyDescent="0.25">
      <c r="A12" s="198" t="str">
        <f>CPUS!A12</f>
        <v>BDI SERVIÇOS: (%) =25,00 %</v>
      </c>
      <c r="B12" s="199"/>
      <c r="C12" s="92"/>
      <c r="D12" s="92"/>
      <c r="E12" s="5"/>
    </row>
    <row r="13" spans="1:10" ht="52.8" x14ac:dyDescent="0.25">
      <c r="A13" s="83" t="str">
        <f>CPUS!A13</f>
        <v>Encargos Sociais: Horista = 86,19% , Mensalista = 48,51%</v>
      </c>
      <c r="B13" s="93" t="str">
        <f>CPUS!D11</f>
        <v>DENONERADO: SIM</v>
      </c>
      <c r="C13" s="92"/>
      <c r="D13" s="92"/>
      <c r="E13" s="5"/>
    </row>
    <row r="14" spans="1:10" x14ac:dyDescent="0.25">
      <c r="A14" s="192" t="s">
        <v>120</v>
      </c>
      <c r="B14" s="193"/>
      <c r="C14" s="193"/>
      <c r="D14" s="193"/>
      <c r="E14" s="194"/>
      <c r="F14" s="193"/>
      <c r="G14" s="193"/>
      <c r="H14" s="193"/>
      <c r="I14" s="193"/>
      <c r="J14" s="193"/>
    </row>
    <row r="15" spans="1:10" ht="30" customHeight="1" x14ac:dyDescent="0.25">
      <c r="A15" s="128" t="s">
        <v>0</v>
      </c>
      <c r="B15" s="128" t="s">
        <v>3</v>
      </c>
      <c r="C15" s="130" t="s">
        <v>4</v>
      </c>
      <c r="D15" s="129" t="s">
        <v>5</v>
      </c>
      <c r="E15" s="128" t="s">
        <v>120</v>
      </c>
    </row>
    <row r="16" spans="1:10" x14ac:dyDescent="0.25">
      <c r="A16" s="114" t="s">
        <v>166</v>
      </c>
      <c r="B16" s="114" t="s">
        <v>492</v>
      </c>
      <c r="C16" s="147"/>
      <c r="D16" s="115"/>
      <c r="E16" s="114"/>
    </row>
    <row r="17" spans="1:5" ht="45" customHeight="1" x14ac:dyDescent="0.25">
      <c r="A17" s="117" t="s">
        <v>168</v>
      </c>
      <c r="B17" s="117" t="s">
        <v>170</v>
      </c>
      <c r="C17" s="119" t="s">
        <v>10</v>
      </c>
      <c r="D17" s="118" t="s">
        <v>318</v>
      </c>
      <c r="E17" s="117" t="s">
        <v>1508</v>
      </c>
    </row>
    <row r="18" spans="1:5" ht="52.8" x14ac:dyDescent="0.25">
      <c r="A18" s="117" t="s">
        <v>168</v>
      </c>
      <c r="B18" s="117" t="s">
        <v>494</v>
      </c>
      <c r="C18" s="119" t="s">
        <v>11</v>
      </c>
      <c r="D18" s="118" t="s">
        <v>1509</v>
      </c>
      <c r="E18" s="117" t="s">
        <v>1510</v>
      </c>
    </row>
    <row r="19" spans="1:5" ht="27" customHeight="1" x14ac:dyDescent="0.25">
      <c r="A19" s="117" t="s">
        <v>342</v>
      </c>
      <c r="B19" s="117" t="s">
        <v>496</v>
      </c>
      <c r="C19" s="119" t="s">
        <v>10</v>
      </c>
      <c r="D19" s="118" t="s">
        <v>1509</v>
      </c>
      <c r="E19" s="117" t="s">
        <v>1510</v>
      </c>
    </row>
    <row r="20" spans="1:5" ht="40.200000000000003" customHeight="1" x14ac:dyDescent="0.25">
      <c r="A20" s="114" t="s">
        <v>167</v>
      </c>
      <c r="B20" s="114" t="s">
        <v>497</v>
      </c>
      <c r="C20" s="147"/>
      <c r="D20" s="115"/>
      <c r="E20" s="114"/>
    </row>
    <row r="21" spans="1:5" ht="28.8" customHeight="1" x14ac:dyDescent="0.25">
      <c r="A21" s="114" t="s">
        <v>171</v>
      </c>
      <c r="B21" s="114" t="s">
        <v>498</v>
      </c>
      <c r="C21" s="147"/>
      <c r="D21" s="115"/>
      <c r="E21" s="114"/>
    </row>
    <row r="22" spans="1:5" ht="68.400000000000006" customHeight="1" x14ac:dyDescent="0.25">
      <c r="A22" s="114" t="s">
        <v>499</v>
      </c>
      <c r="B22" s="114" t="s">
        <v>500</v>
      </c>
      <c r="C22" s="147"/>
      <c r="D22" s="115"/>
      <c r="E22" s="114"/>
    </row>
    <row r="23" spans="1:5" ht="17.399999999999999" customHeight="1" x14ac:dyDescent="0.25">
      <c r="A23" s="117" t="s">
        <v>501</v>
      </c>
      <c r="B23" s="117" t="s">
        <v>503</v>
      </c>
      <c r="C23" s="119" t="s">
        <v>11</v>
      </c>
      <c r="D23" s="118" t="s">
        <v>1511</v>
      </c>
      <c r="E23" s="117" t="s">
        <v>1512</v>
      </c>
    </row>
    <row r="24" spans="1:5" ht="36.6" customHeight="1" x14ac:dyDescent="0.25">
      <c r="A24" s="117" t="s">
        <v>504</v>
      </c>
      <c r="B24" s="117" t="s">
        <v>506</v>
      </c>
      <c r="C24" s="119" t="s">
        <v>11</v>
      </c>
      <c r="D24" s="118" t="s">
        <v>1511</v>
      </c>
      <c r="E24" s="117" t="s">
        <v>1512</v>
      </c>
    </row>
    <row r="25" spans="1:5" ht="40.200000000000003" customHeight="1" x14ac:dyDescent="0.25">
      <c r="A25" s="114" t="s">
        <v>507</v>
      </c>
      <c r="B25" s="114" t="s">
        <v>508</v>
      </c>
      <c r="C25" s="147"/>
      <c r="D25" s="115"/>
      <c r="E25" s="114"/>
    </row>
    <row r="26" spans="1:5" ht="40.200000000000003" customHeight="1" x14ac:dyDescent="0.25">
      <c r="A26" s="117" t="s">
        <v>509</v>
      </c>
      <c r="B26" s="117" t="s">
        <v>503</v>
      </c>
      <c r="C26" s="119" t="s">
        <v>11</v>
      </c>
      <c r="D26" s="118" t="s">
        <v>1513</v>
      </c>
      <c r="E26" s="117" t="s">
        <v>1512</v>
      </c>
    </row>
    <row r="27" spans="1:5" ht="40.200000000000003" customHeight="1" x14ac:dyDescent="0.25">
      <c r="A27" s="117" t="s">
        <v>510</v>
      </c>
      <c r="B27" s="117" t="s">
        <v>506</v>
      </c>
      <c r="C27" s="119" t="s">
        <v>11</v>
      </c>
      <c r="D27" s="118" t="s">
        <v>1513</v>
      </c>
      <c r="E27" s="117" t="s">
        <v>1512</v>
      </c>
    </row>
    <row r="28" spans="1:5" ht="69.599999999999994" customHeight="1" x14ac:dyDescent="0.25">
      <c r="A28" s="114" t="s">
        <v>172</v>
      </c>
      <c r="B28" s="114" t="s">
        <v>500</v>
      </c>
      <c r="C28" s="147"/>
      <c r="D28" s="115"/>
      <c r="E28" s="114"/>
    </row>
    <row r="29" spans="1:5" ht="26.4" x14ac:dyDescent="0.25">
      <c r="A29" s="117" t="s">
        <v>511</v>
      </c>
      <c r="B29" s="117" t="s">
        <v>513</v>
      </c>
      <c r="C29" s="119" t="s">
        <v>135</v>
      </c>
      <c r="D29" s="118" t="s">
        <v>1514</v>
      </c>
      <c r="E29" s="117" t="s">
        <v>1512</v>
      </c>
    </row>
    <row r="30" spans="1:5" ht="26.4" x14ac:dyDescent="0.25">
      <c r="A30" s="117" t="s">
        <v>514</v>
      </c>
      <c r="B30" s="117" t="s">
        <v>516</v>
      </c>
      <c r="C30" s="119" t="s">
        <v>135</v>
      </c>
      <c r="D30" s="118" t="s">
        <v>1515</v>
      </c>
      <c r="E30" s="117" t="s">
        <v>1512</v>
      </c>
    </row>
    <row r="31" spans="1:5" ht="26.4" x14ac:dyDescent="0.25">
      <c r="A31" s="117" t="s">
        <v>517</v>
      </c>
      <c r="B31" s="117" t="s">
        <v>519</v>
      </c>
      <c r="C31" s="119" t="s">
        <v>135</v>
      </c>
      <c r="D31" s="118" t="s">
        <v>1516</v>
      </c>
      <c r="E31" s="117" t="s">
        <v>1512</v>
      </c>
    </row>
    <row r="32" spans="1:5" ht="26.4" x14ac:dyDescent="0.25">
      <c r="A32" s="117" t="s">
        <v>520</v>
      </c>
      <c r="B32" s="117" t="s">
        <v>522</v>
      </c>
      <c r="C32" s="119" t="s">
        <v>135</v>
      </c>
      <c r="D32" s="118" t="s">
        <v>1517</v>
      </c>
      <c r="E32" s="117" t="s">
        <v>1512</v>
      </c>
    </row>
    <row r="33" spans="1:5" ht="26.4" x14ac:dyDescent="0.25">
      <c r="A33" s="117" t="s">
        <v>523</v>
      </c>
      <c r="B33" s="117" t="s">
        <v>525</v>
      </c>
      <c r="C33" s="119" t="s">
        <v>10</v>
      </c>
      <c r="D33" s="118" t="s">
        <v>1518</v>
      </c>
      <c r="E33" s="117" t="s">
        <v>1512</v>
      </c>
    </row>
    <row r="34" spans="1:5" ht="39.6" x14ac:dyDescent="0.25">
      <c r="A34" s="117" t="s">
        <v>526</v>
      </c>
      <c r="B34" s="117" t="s">
        <v>528</v>
      </c>
      <c r="C34" s="119" t="s">
        <v>11</v>
      </c>
      <c r="D34" s="118" t="s">
        <v>1519</v>
      </c>
      <c r="E34" s="117" t="s">
        <v>1512</v>
      </c>
    </row>
    <row r="35" spans="1:5" ht="26.4" x14ac:dyDescent="0.25">
      <c r="A35" s="117" t="s">
        <v>529</v>
      </c>
      <c r="B35" s="117" t="s">
        <v>531</v>
      </c>
      <c r="C35" s="119" t="s">
        <v>11</v>
      </c>
      <c r="D35" s="118" t="s">
        <v>1519</v>
      </c>
      <c r="E35" s="117" t="s">
        <v>1512</v>
      </c>
    </row>
    <row r="36" spans="1:5" ht="55.2" customHeight="1" x14ac:dyDescent="0.25">
      <c r="A36" s="114" t="s">
        <v>532</v>
      </c>
      <c r="B36" s="114" t="s">
        <v>508</v>
      </c>
      <c r="C36" s="147"/>
      <c r="D36" s="115"/>
      <c r="E36" s="114"/>
    </row>
    <row r="37" spans="1:5" ht="25.2" customHeight="1" x14ac:dyDescent="0.25">
      <c r="A37" s="117" t="s">
        <v>533</v>
      </c>
      <c r="B37" s="117" t="s">
        <v>535</v>
      </c>
      <c r="C37" s="119" t="s">
        <v>135</v>
      </c>
      <c r="D37" s="118" t="s">
        <v>1520</v>
      </c>
      <c r="E37" s="117" t="s">
        <v>1512</v>
      </c>
    </row>
    <row r="38" spans="1:5" ht="27" customHeight="1" x14ac:dyDescent="0.25">
      <c r="A38" s="117" t="s">
        <v>536</v>
      </c>
      <c r="B38" s="117" t="s">
        <v>513</v>
      </c>
      <c r="C38" s="119" t="s">
        <v>135</v>
      </c>
      <c r="D38" s="118" t="s">
        <v>1521</v>
      </c>
      <c r="E38" s="117" t="s">
        <v>1512</v>
      </c>
    </row>
    <row r="39" spans="1:5" ht="43.8" customHeight="1" x14ac:dyDescent="0.25">
      <c r="A39" s="117" t="s">
        <v>537</v>
      </c>
      <c r="B39" s="117" t="s">
        <v>539</v>
      </c>
      <c r="C39" s="119" t="s">
        <v>135</v>
      </c>
      <c r="D39" s="118" t="s">
        <v>1522</v>
      </c>
      <c r="E39" s="117" t="s">
        <v>1512</v>
      </c>
    </row>
    <row r="40" spans="1:5" ht="43.8" customHeight="1" x14ac:dyDescent="0.25">
      <c r="A40" s="117" t="s">
        <v>540</v>
      </c>
      <c r="B40" s="117" t="s">
        <v>528</v>
      </c>
      <c r="C40" s="119" t="s">
        <v>11</v>
      </c>
      <c r="D40" s="118" t="s">
        <v>1513</v>
      </c>
      <c r="E40" s="117" t="s">
        <v>1512</v>
      </c>
    </row>
    <row r="41" spans="1:5" ht="43.8" customHeight="1" x14ac:dyDescent="0.25">
      <c r="A41" s="117" t="s">
        <v>540</v>
      </c>
      <c r="B41" s="117" t="s">
        <v>516</v>
      </c>
      <c r="C41" s="119" t="s">
        <v>135</v>
      </c>
      <c r="D41" s="118" t="s">
        <v>1523</v>
      </c>
      <c r="E41" s="117" t="s">
        <v>1512</v>
      </c>
    </row>
    <row r="42" spans="1:5" ht="43.8" customHeight="1" x14ac:dyDescent="0.25">
      <c r="A42" s="117" t="s">
        <v>541</v>
      </c>
      <c r="B42" s="117" t="s">
        <v>531</v>
      </c>
      <c r="C42" s="119" t="s">
        <v>11</v>
      </c>
      <c r="D42" s="118" t="s">
        <v>1513</v>
      </c>
      <c r="E42" s="117" t="s">
        <v>1512</v>
      </c>
    </row>
    <row r="43" spans="1:5" ht="43.8" customHeight="1" x14ac:dyDescent="0.25">
      <c r="A43" s="117" t="s">
        <v>542</v>
      </c>
      <c r="B43" s="117" t="s">
        <v>544</v>
      </c>
      <c r="C43" s="119" t="s">
        <v>10</v>
      </c>
      <c r="D43" s="118" t="s">
        <v>1524</v>
      </c>
      <c r="E43" s="117" t="s">
        <v>1512</v>
      </c>
    </row>
    <row r="44" spans="1:5" ht="43.8" customHeight="1" x14ac:dyDescent="0.25">
      <c r="A44" s="114" t="s">
        <v>173</v>
      </c>
      <c r="B44" s="114" t="s">
        <v>545</v>
      </c>
      <c r="C44" s="147"/>
      <c r="D44" s="115"/>
      <c r="E44" s="114"/>
    </row>
    <row r="45" spans="1:5" ht="43.8" customHeight="1" x14ac:dyDescent="0.25">
      <c r="A45" s="114" t="s">
        <v>174</v>
      </c>
      <c r="B45" s="114" t="s">
        <v>546</v>
      </c>
      <c r="C45" s="147"/>
      <c r="D45" s="115"/>
      <c r="E45" s="114"/>
    </row>
    <row r="46" spans="1:5" ht="73.8" customHeight="1" x14ac:dyDescent="0.25">
      <c r="A46" s="117" t="s">
        <v>547</v>
      </c>
      <c r="B46" s="117" t="s">
        <v>549</v>
      </c>
      <c r="C46" s="119" t="s">
        <v>135</v>
      </c>
      <c r="D46" s="118" t="s">
        <v>1525</v>
      </c>
      <c r="E46" s="117" t="s">
        <v>1512</v>
      </c>
    </row>
    <row r="47" spans="1:5" ht="43.8" customHeight="1" x14ac:dyDescent="0.25">
      <c r="A47" s="117" t="s">
        <v>547</v>
      </c>
      <c r="B47" s="117" t="s">
        <v>551</v>
      </c>
      <c r="C47" s="119" t="s">
        <v>135</v>
      </c>
      <c r="D47" s="118" t="s">
        <v>1526</v>
      </c>
      <c r="E47" s="117" t="s">
        <v>1512</v>
      </c>
    </row>
    <row r="48" spans="1:5" ht="60" customHeight="1" x14ac:dyDescent="0.25">
      <c r="A48" s="117" t="s">
        <v>552</v>
      </c>
      <c r="B48" s="117" t="s">
        <v>554</v>
      </c>
      <c r="C48" s="119" t="s">
        <v>135</v>
      </c>
      <c r="D48" s="118" t="s">
        <v>1527</v>
      </c>
      <c r="E48" s="117" t="s">
        <v>1512</v>
      </c>
    </row>
    <row r="49" spans="1:5" ht="26.4" customHeight="1" x14ac:dyDescent="0.25">
      <c r="A49" s="117" t="s">
        <v>555</v>
      </c>
      <c r="B49" s="117" t="s">
        <v>557</v>
      </c>
      <c r="C49" s="119" t="s">
        <v>10</v>
      </c>
      <c r="D49" s="118" t="s">
        <v>1528</v>
      </c>
      <c r="E49" s="117" t="s">
        <v>1512</v>
      </c>
    </row>
    <row r="50" spans="1:5" ht="43.8" customHeight="1" x14ac:dyDescent="0.25">
      <c r="A50" s="117" t="s">
        <v>558</v>
      </c>
      <c r="B50" s="117" t="s">
        <v>528</v>
      </c>
      <c r="C50" s="119" t="s">
        <v>11</v>
      </c>
      <c r="D50" s="118" t="s">
        <v>1529</v>
      </c>
      <c r="E50" s="117" t="s">
        <v>1512</v>
      </c>
    </row>
    <row r="51" spans="1:5" ht="43.8" customHeight="1" x14ac:dyDescent="0.25">
      <c r="A51" s="117" t="s">
        <v>559</v>
      </c>
      <c r="B51" s="117" t="s">
        <v>531</v>
      </c>
      <c r="C51" s="119" t="s">
        <v>11</v>
      </c>
      <c r="D51" s="118" t="s">
        <v>1529</v>
      </c>
      <c r="E51" s="117" t="s">
        <v>1512</v>
      </c>
    </row>
    <row r="52" spans="1:5" ht="43.8" customHeight="1" x14ac:dyDescent="0.25">
      <c r="A52" s="114" t="s">
        <v>560</v>
      </c>
      <c r="B52" s="114" t="s">
        <v>561</v>
      </c>
      <c r="C52" s="147"/>
      <c r="D52" s="115"/>
      <c r="E52" s="114"/>
    </row>
    <row r="53" spans="1:5" ht="43.8" customHeight="1" x14ac:dyDescent="0.25">
      <c r="A53" s="117" t="s">
        <v>562</v>
      </c>
      <c r="B53" s="117" t="s">
        <v>564</v>
      </c>
      <c r="C53" s="119" t="s">
        <v>135</v>
      </c>
      <c r="D53" s="118" t="s">
        <v>1530</v>
      </c>
      <c r="E53" s="117" t="s">
        <v>1512</v>
      </c>
    </row>
    <row r="54" spans="1:5" ht="19.8" customHeight="1" x14ac:dyDescent="0.25">
      <c r="A54" s="117" t="s">
        <v>565</v>
      </c>
      <c r="B54" s="117" t="s">
        <v>554</v>
      </c>
      <c r="C54" s="119" t="s">
        <v>135</v>
      </c>
      <c r="D54" s="118" t="s">
        <v>1531</v>
      </c>
      <c r="E54" s="117" t="s">
        <v>1512</v>
      </c>
    </row>
    <row r="55" spans="1:5" ht="24.6" customHeight="1" x14ac:dyDescent="0.25">
      <c r="A55" s="117" t="s">
        <v>566</v>
      </c>
      <c r="B55" s="117" t="s">
        <v>568</v>
      </c>
      <c r="C55" s="119" t="s">
        <v>135</v>
      </c>
      <c r="D55" s="118" t="s">
        <v>1532</v>
      </c>
      <c r="E55" s="117" t="s">
        <v>1512</v>
      </c>
    </row>
    <row r="56" spans="1:5" ht="43.8" customHeight="1" x14ac:dyDescent="0.25">
      <c r="A56" s="117" t="s">
        <v>569</v>
      </c>
      <c r="B56" s="117" t="s">
        <v>571</v>
      </c>
      <c r="C56" s="119" t="s">
        <v>135</v>
      </c>
      <c r="D56" s="118" t="s">
        <v>1533</v>
      </c>
      <c r="E56" s="117" t="s">
        <v>1512</v>
      </c>
    </row>
    <row r="57" spans="1:5" ht="43.8" customHeight="1" x14ac:dyDescent="0.25">
      <c r="A57" s="117" t="s">
        <v>572</v>
      </c>
      <c r="B57" s="117" t="s">
        <v>551</v>
      </c>
      <c r="C57" s="119" t="s">
        <v>135</v>
      </c>
      <c r="D57" s="118" t="s">
        <v>1534</v>
      </c>
      <c r="E57" s="117" t="s">
        <v>1512</v>
      </c>
    </row>
    <row r="58" spans="1:5" ht="43.8" customHeight="1" x14ac:dyDescent="0.25">
      <c r="A58" s="117" t="s">
        <v>573</v>
      </c>
      <c r="B58" s="117" t="s">
        <v>575</v>
      </c>
      <c r="C58" s="119" t="s">
        <v>135</v>
      </c>
      <c r="D58" s="118" t="s">
        <v>1535</v>
      </c>
      <c r="E58" s="117" t="s">
        <v>1512</v>
      </c>
    </row>
    <row r="59" spans="1:5" ht="43.8" customHeight="1" x14ac:dyDescent="0.25">
      <c r="A59" s="117" t="s">
        <v>576</v>
      </c>
      <c r="B59" s="117" t="s">
        <v>578</v>
      </c>
      <c r="C59" s="119" t="s">
        <v>135</v>
      </c>
      <c r="D59" s="118" t="s">
        <v>1536</v>
      </c>
      <c r="E59" s="117" t="s">
        <v>1512</v>
      </c>
    </row>
    <row r="60" spans="1:5" ht="43.8" customHeight="1" x14ac:dyDescent="0.25">
      <c r="A60" s="117" t="s">
        <v>579</v>
      </c>
      <c r="B60" s="117" t="s">
        <v>581</v>
      </c>
      <c r="C60" s="119" t="s">
        <v>135</v>
      </c>
      <c r="D60" s="118" t="s">
        <v>1537</v>
      </c>
      <c r="E60" s="117" t="s">
        <v>1512</v>
      </c>
    </row>
    <row r="61" spans="1:5" ht="43.8" customHeight="1" x14ac:dyDescent="0.25">
      <c r="A61" s="117" t="s">
        <v>582</v>
      </c>
      <c r="B61" s="117" t="s">
        <v>544</v>
      </c>
      <c r="C61" s="119" t="s">
        <v>10</v>
      </c>
      <c r="D61" s="118" t="s">
        <v>1538</v>
      </c>
      <c r="E61" s="117" t="s">
        <v>1512</v>
      </c>
    </row>
    <row r="62" spans="1:5" ht="76.8" customHeight="1" x14ac:dyDescent="0.25">
      <c r="A62" s="117" t="s">
        <v>583</v>
      </c>
      <c r="B62" s="117" t="s">
        <v>528</v>
      </c>
      <c r="C62" s="119" t="s">
        <v>11</v>
      </c>
      <c r="D62" s="118" t="s">
        <v>1539</v>
      </c>
      <c r="E62" s="117" t="s">
        <v>1512</v>
      </c>
    </row>
    <row r="63" spans="1:5" ht="70.8" customHeight="1" x14ac:dyDescent="0.25">
      <c r="A63" s="117" t="s">
        <v>584</v>
      </c>
      <c r="B63" s="117" t="s">
        <v>531</v>
      </c>
      <c r="C63" s="119" t="s">
        <v>11</v>
      </c>
      <c r="D63" s="118" t="s">
        <v>1539</v>
      </c>
      <c r="E63" s="117" t="s">
        <v>1512</v>
      </c>
    </row>
    <row r="64" spans="1:5" ht="43.8" customHeight="1" x14ac:dyDescent="0.25">
      <c r="A64" s="114" t="s">
        <v>585</v>
      </c>
      <c r="B64" s="114" t="s">
        <v>586</v>
      </c>
      <c r="C64" s="147"/>
      <c r="D64" s="115"/>
      <c r="E64" s="114"/>
    </row>
    <row r="65" spans="1:5" ht="43.8" customHeight="1" x14ac:dyDescent="0.25">
      <c r="A65" s="117" t="s">
        <v>587</v>
      </c>
      <c r="B65" s="117" t="s">
        <v>589</v>
      </c>
      <c r="C65" s="119" t="s">
        <v>10</v>
      </c>
      <c r="D65" s="118" t="s">
        <v>1540</v>
      </c>
      <c r="E65" s="117" t="s">
        <v>1512</v>
      </c>
    </row>
    <row r="66" spans="1:5" ht="43.8" customHeight="1" x14ac:dyDescent="0.25">
      <c r="A66" s="114" t="s">
        <v>12</v>
      </c>
      <c r="B66" s="114" t="s">
        <v>590</v>
      </c>
      <c r="C66" s="147"/>
      <c r="D66" s="115"/>
      <c r="E66" s="114"/>
    </row>
    <row r="67" spans="1:5" ht="43.8" customHeight="1" x14ac:dyDescent="0.25">
      <c r="A67" s="117" t="s">
        <v>175</v>
      </c>
      <c r="B67" s="117" t="s">
        <v>592</v>
      </c>
      <c r="C67" s="119" t="s">
        <v>10</v>
      </c>
      <c r="D67" s="118" t="s">
        <v>1541</v>
      </c>
      <c r="E67" s="117" t="s">
        <v>1542</v>
      </c>
    </row>
    <row r="68" spans="1:5" ht="43.8" customHeight="1" x14ac:dyDescent="0.25">
      <c r="A68" s="117" t="s">
        <v>353</v>
      </c>
      <c r="B68" s="117" t="s">
        <v>594</v>
      </c>
      <c r="C68" s="119" t="s">
        <v>134</v>
      </c>
      <c r="D68" s="118" t="s">
        <v>1543</v>
      </c>
      <c r="E68" s="117" t="s">
        <v>1544</v>
      </c>
    </row>
    <row r="69" spans="1:5" ht="43.8" customHeight="1" x14ac:dyDescent="0.25">
      <c r="A69" s="117" t="s">
        <v>595</v>
      </c>
      <c r="B69" s="117" t="s">
        <v>597</v>
      </c>
      <c r="C69" s="119" t="s">
        <v>134</v>
      </c>
      <c r="D69" s="118" t="s">
        <v>1545</v>
      </c>
      <c r="E69" s="117" t="s">
        <v>1546</v>
      </c>
    </row>
    <row r="70" spans="1:5" ht="43.8" customHeight="1" x14ac:dyDescent="0.25">
      <c r="A70" s="117" t="s">
        <v>598</v>
      </c>
      <c r="B70" s="117" t="s">
        <v>600</v>
      </c>
      <c r="C70" s="119" t="s">
        <v>10</v>
      </c>
      <c r="D70" s="118" t="s">
        <v>1547</v>
      </c>
      <c r="E70" s="117" t="s">
        <v>1542</v>
      </c>
    </row>
    <row r="71" spans="1:5" x14ac:dyDescent="0.25">
      <c r="A71" s="114" t="s">
        <v>176</v>
      </c>
      <c r="B71" s="114" t="s">
        <v>206</v>
      </c>
      <c r="C71" s="147"/>
      <c r="D71" s="115"/>
      <c r="E71" s="114"/>
    </row>
    <row r="72" spans="1:5" ht="52.8" x14ac:dyDescent="0.25">
      <c r="A72" s="117" t="s">
        <v>177</v>
      </c>
      <c r="B72" s="117" t="s">
        <v>602</v>
      </c>
      <c r="C72" s="119" t="s">
        <v>133</v>
      </c>
      <c r="D72" s="118" t="s">
        <v>1548</v>
      </c>
      <c r="E72" s="117" t="s">
        <v>1549</v>
      </c>
    </row>
    <row r="73" spans="1:5" ht="39.6" x14ac:dyDescent="0.25">
      <c r="A73" s="117" t="s">
        <v>178</v>
      </c>
      <c r="B73" s="117" t="s">
        <v>208</v>
      </c>
      <c r="C73" s="119" t="s">
        <v>133</v>
      </c>
      <c r="D73" s="118" t="s">
        <v>319</v>
      </c>
      <c r="E73" s="117" t="s">
        <v>1549</v>
      </c>
    </row>
    <row r="74" spans="1:5" ht="39.6" x14ac:dyDescent="0.25">
      <c r="A74" s="117" t="s">
        <v>178</v>
      </c>
      <c r="B74" s="117" t="s">
        <v>604</v>
      </c>
      <c r="C74" s="119" t="s">
        <v>10</v>
      </c>
      <c r="D74" s="118" t="s">
        <v>1550</v>
      </c>
      <c r="E74" s="117" t="s">
        <v>1510</v>
      </c>
    </row>
    <row r="75" spans="1:5" ht="79.2" x14ac:dyDescent="0.25">
      <c r="A75" s="117" t="s">
        <v>605</v>
      </c>
      <c r="B75" s="117" t="s">
        <v>210</v>
      </c>
      <c r="C75" s="119" t="s">
        <v>10</v>
      </c>
      <c r="D75" s="118" t="s">
        <v>1551</v>
      </c>
      <c r="E75" s="117" t="s">
        <v>1549</v>
      </c>
    </row>
    <row r="76" spans="1:5" x14ac:dyDescent="0.25">
      <c r="A76" s="117" t="s">
        <v>605</v>
      </c>
      <c r="B76" s="117" t="s">
        <v>607</v>
      </c>
      <c r="C76" s="119" t="s">
        <v>10</v>
      </c>
      <c r="D76" s="118" t="s">
        <v>1552</v>
      </c>
      <c r="E76" s="117" t="s">
        <v>1510</v>
      </c>
    </row>
    <row r="77" spans="1:5" ht="66" x14ac:dyDescent="0.25">
      <c r="A77" s="117" t="s">
        <v>608</v>
      </c>
      <c r="B77" s="117" t="s">
        <v>610</v>
      </c>
      <c r="C77" s="119" t="s">
        <v>10</v>
      </c>
      <c r="D77" s="118" t="s">
        <v>1553</v>
      </c>
      <c r="E77" s="117" t="s">
        <v>1549</v>
      </c>
    </row>
    <row r="78" spans="1:5" x14ac:dyDescent="0.25">
      <c r="A78" s="114" t="s">
        <v>211</v>
      </c>
      <c r="B78" s="114" t="s">
        <v>611</v>
      </c>
      <c r="C78" s="147"/>
      <c r="D78" s="115"/>
      <c r="E78" s="114"/>
    </row>
    <row r="79" spans="1:5" x14ac:dyDescent="0.25">
      <c r="A79" s="114" t="s">
        <v>212</v>
      </c>
      <c r="B79" s="114" t="s">
        <v>612</v>
      </c>
      <c r="C79" s="147"/>
      <c r="D79" s="115"/>
      <c r="E79" s="114"/>
    </row>
    <row r="80" spans="1:5" ht="26.4" x14ac:dyDescent="0.25">
      <c r="A80" s="121" t="s">
        <v>613</v>
      </c>
      <c r="B80" s="121" t="s">
        <v>382</v>
      </c>
      <c r="C80" s="123" t="s">
        <v>179</v>
      </c>
      <c r="D80" s="122" t="s">
        <v>321</v>
      </c>
      <c r="E80" s="121" t="s">
        <v>1510</v>
      </c>
    </row>
    <row r="81" spans="1:5" ht="26.4" x14ac:dyDescent="0.25">
      <c r="A81" s="117" t="s">
        <v>614</v>
      </c>
      <c r="B81" s="117" t="s">
        <v>616</v>
      </c>
      <c r="C81" s="119" t="s">
        <v>133</v>
      </c>
      <c r="D81" s="118" t="s">
        <v>321</v>
      </c>
      <c r="E81" s="117" t="s">
        <v>1510</v>
      </c>
    </row>
    <row r="82" spans="1:5" x14ac:dyDescent="0.25">
      <c r="A82" s="114" t="s">
        <v>213</v>
      </c>
      <c r="B82" s="114" t="s">
        <v>617</v>
      </c>
      <c r="C82" s="147"/>
      <c r="D82" s="115"/>
      <c r="E82" s="114"/>
    </row>
    <row r="83" spans="1:5" ht="26.4" x14ac:dyDescent="0.25">
      <c r="A83" s="117" t="s">
        <v>618</v>
      </c>
      <c r="B83" s="117" t="s">
        <v>620</v>
      </c>
      <c r="C83" s="119" t="s">
        <v>133</v>
      </c>
      <c r="D83" s="118" t="s">
        <v>1554</v>
      </c>
      <c r="E83" s="117" t="s">
        <v>1510</v>
      </c>
    </row>
    <row r="84" spans="1:5" ht="26.4" x14ac:dyDescent="0.25">
      <c r="A84" s="117" t="s">
        <v>621</v>
      </c>
      <c r="B84" s="117" t="s">
        <v>623</v>
      </c>
      <c r="C84" s="119" t="s">
        <v>133</v>
      </c>
      <c r="D84" s="118" t="s">
        <v>320</v>
      </c>
      <c r="E84" s="117" t="s">
        <v>1510</v>
      </c>
    </row>
    <row r="85" spans="1:5" ht="26.4" x14ac:dyDescent="0.25">
      <c r="A85" s="117" t="s">
        <v>624</v>
      </c>
      <c r="B85" s="117" t="s">
        <v>626</v>
      </c>
      <c r="C85" s="119" t="s">
        <v>133</v>
      </c>
      <c r="D85" s="118" t="s">
        <v>321</v>
      </c>
      <c r="E85" s="117" t="s">
        <v>1510</v>
      </c>
    </row>
    <row r="86" spans="1:5" x14ac:dyDescent="0.25">
      <c r="A86" s="114" t="s">
        <v>214</v>
      </c>
      <c r="B86" s="114" t="s">
        <v>627</v>
      </c>
      <c r="C86" s="147"/>
      <c r="D86" s="115"/>
      <c r="E86" s="114"/>
    </row>
    <row r="87" spans="1:5" ht="39.6" x14ac:dyDescent="0.25">
      <c r="A87" s="117" t="s">
        <v>628</v>
      </c>
      <c r="B87" s="117" t="s">
        <v>630</v>
      </c>
      <c r="C87" s="119" t="s">
        <v>133</v>
      </c>
      <c r="D87" s="118" t="s">
        <v>1548</v>
      </c>
      <c r="E87" s="117" t="s">
        <v>1510</v>
      </c>
    </row>
    <row r="88" spans="1:5" x14ac:dyDescent="0.25">
      <c r="A88" s="117" t="s">
        <v>631</v>
      </c>
      <c r="B88" s="117" t="s">
        <v>633</v>
      </c>
      <c r="C88" s="119" t="s">
        <v>380</v>
      </c>
      <c r="D88" s="118" t="s">
        <v>1555</v>
      </c>
      <c r="E88" s="117" t="s">
        <v>1510</v>
      </c>
    </row>
    <row r="89" spans="1:5" x14ac:dyDescent="0.25">
      <c r="A89" s="114" t="s">
        <v>215</v>
      </c>
      <c r="B89" s="114" t="s">
        <v>634</v>
      </c>
      <c r="C89" s="147"/>
      <c r="D89" s="115"/>
      <c r="E89" s="114"/>
    </row>
    <row r="90" spans="1:5" ht="39.6" x14ac:dyDescent="0.25">
      <c r="A90" s="117" t="s">
        <v>635</v>
      </c>
      <c r="B90" s="117" t="s">
        <v>637</v>
      </c>
      <c r="C90" s="119" t="s">
        <v>134</v>
      </c>
      <c r="D90" s="118" t="s">
        <v>1556</v>
      </c>
      <c r="E90" s="117" t="s">
        <v>1510</v>
      </c>
    </row>
    <row r="91" spans="1:5" ht="39.6" x14ac:dyDescent="0.25">
      <c r="A91" s="117" t="s">
        <v>638</v>
      </c>
      <c r="B91" s="117" t="s">
        <v>640</v>
      </c>
      <c r="C91" s="119" t="s">
        <v>134</v>
      </c>
      <c r="D91" s="118" t="s">
        <v>1557</v>
      </c>
      <c r="E91" s="117" t="s">
        <v>1510</v>
      </c>
    </row>
    <row r="92" spans="1:5" x14ac:dyDescent="0.25">
      <c r="A92" s="114" t="s">
        <v>641</v>
      </c>
      <c r="B92" s="114" t="s">
        <v>642</v>
      </c>
      <c r="C92" s="147"/>
      <c r="D92" s="115"/>
      <c r="E92" s="114"/>
    </row>
    <row r="93" spans="1:5" ht="39.6" x14ac:dyDescent="0.25">
      <c r="A93" s="117" t="s">
        <v>643</v>
      </c>
      <c r="B93" s="117" t="s">
        <v>645</v>
      </c>
      <c r="C93" s="119" t="s">
        <v>134</v>
      </c>
      <c r="D93" s="118" t="s">
        <v>1558</v>
      </c>
      <c r="E93" s="117" t="s">
        <v>1510</v>
      </c>
    </row>
    <row r="94" spans="1:5" ht="39.6" x14ac:dyDescent="0.25">
      <c r="A94" s="117" t="s">
        <v>646</v>
      </c>
      <c r="B94" s="117" t="s">
        <v>648</v>
      </c>
      <c r="C94" s="119" t="s">
        <v>134</v>
      </c>
      <c r="D94" s="118" t="s">
        <v>1559</v>
      </c>
      <c r="E94" s="117" t="s">
        <v>1510</v>
      </c>
    </row>
    <row r="95" spans="1:5" ht="39.6" x14ac:dyDescent="0.25">
      <c r="A95" s="117" t="s">
        <v>649</v>
      </c>
      <c r="B95" s="117" t="s">
        <v>651</v>
      </c>
      <c r="C95" s="119" t="s">
        <v>134</v>
      </c>
      <c r="D95" s="118" t="s">
        <v>1560</v>
      </c>
      <c r="E95" s="117" t="s">
        <v>1510</v>
      </c>
    </row>
    <row r="96" spans="1:5" x14ac:dyDescent="0.25">
      <c r="A96" s="114" t="s">
        <v>652</v>
      </c>
      <c r="B96" s="114" t="s">
        <v>653</v>
      </c>
      <c r="C96" s="147"/>
      <c r="D96" s="115"/>
      <c r="E96" s="114"/>
    </row>
    <row r="97" spans="1:5" ht="26.4" x14ac:dyDescent="0.25">
      <c r="A97" s="117" t="s">
        <v>654</v>
      </c>
      <c r="B97" s="117" t="s">
        <v>656</v>
      </c>
      <c r="C97" s="119" t="s">
        <v>133</v>
      </c>
      <c r="D97" s="118" t="s">
        <v>489</v>
      </c>
      <c r="E97" s="117" t="s">
        <v>1510</v>
      </c>
    </row>
    <row r="98" spans="1:5" ht="39.6" x14ac:dyDescent="0.25">
      <c r="A98" s="117" t="s">
        <v>657</v>
      </c>
      <c r="B98" s="117" t="s">
        <v>659</v>
      </c>
      <c r="C98" s="119" t="s">
        <v>133</v>
      </c>
      <c r="D98" s="118" t="s">
        <v>1561</v>
      </c>
      <c r="E98" s="117" t="s">
        <v>1510</v>
      </c>
    </row>
    <row r="99" spans="1:5" ht="39.6" x14ac:dyDescent="0.25">
      <c r="A99" s="117" t="s">
        <v>660</v>
      </c>
      <c r="B99" s="117" t="s">
        <v>662</v>
      </c>
      <c r="C99" s="119" t="s">
        <v>133</v>
      </c>
      <c r="D99" s="118" t="s">
        <v>321</v>
      </c>
      <c r="E99" s="117" t="s">
        <v>1510</v>
      </c>
    </row>
    <row r="100" spans="1:5" ht="26.4" x14ac:dyDescent="0.25">
      <c r="A100" s="117" t="s">
        <v>663</v>
      </c>
      <c r="B100" s="117" t="s">
        <v>665</v>
      </c>
      <c r="C100" s="119" t="s">
        <v>133</v>
      </c>
      <c r="D100" s="118" t="s">
        <v>321</v>
      </c>
      <c r="E100" s="117" t="s">
        <v>1510</v>
      </c>
    </row>
    <row r="101" spans="1:5" ht="39.6" x14ac:dyDescent="0.25">
      <c r="A101" s="117" t="s">
        <v>666</v>
      </c>
      <c r="B101" s="117" t="s">
        <v>668</v>
      </c>
      <c r="C101" s="119" t="s">
        <v>133</v>
      </c>
      <c r="D101" s="118" t="s">
        <v>319</v>
      </c>
      <c r="E101" s="117" t="s">
        <v>1510</v>
      </c>
    </row>
    <row r="102" spans="1:5" ht="26.4" x14ac:dyDescent="0.25">
      <c r="A102" s="117" t="s">
        <v>669</v>
      </c>
      <c r="B102" s="117" t="s">
        <v>671</v>
      </c>
      <c r="C102" s="119" t="s">
        <v>133</v>
      </c>
      <c r="D102" s="118" t="s">
        <v>1562</v>
      </c>
      <c r="E102" s="117" t="s">
        <v>1510</v>
      </c>
    </row>
    <row r="103" spans="1:5" ht="26.4" x14ac:dyDescent="0.25">
      <c r="A103" s="117" t="s">
        <v>672</v>
      </c>
      <c r="B103" s="117" t="s">
        <v>674</v>
      </c>
      <c r="C103" s="119" t="s">
        <v>133</v>
      </c>
      <c r="D103" s="118" t="s">
        <v>1563</v>
      </c>
      <c r="E103" s="117" t="s">
        <v>1510</v>
      </c>
    </row>
    <row r="104" spans="1:5" ht="26.4" x14ac:dyDescent="0.25">
      <c r="A104" s="117" t="s">
        <v>675</v>
      </c>
      <c r="B104" s="117" t="s">
        <v>656</v>
      </c>
      <c r="C104" s="119" t="s">
        <v>133</v>
      </c>
      <c r="D104" s="118" t="s">
        <v>319</v>
      </c>
      <c r="E104" s="117" t="s">
        <v>1510</v>
      </c>
    </row>
    <row r="105" spans="1:5" ht="26.4" x14ac:dyDescent="0.25">
      <c r="A105" s="117" t="s">
        <v>676</v>
      </c>
      <c r="B105" s="117" t="s">
        <v>678</v>
      </c>
      <c r="C105" s="119" t="s">
        <v>133</v>
      </c>
      <c r="D105" s="118" t="s">
        <v>488</v>
      </c>
      <c r="E105" s="117" t="s">
        <v>1510</v>
      </c>
    </row>
    <row r="106" spans="1:5" ht="39.6" x14ac:dyDescent="0.25">
      <c r="A106" s="117" t="s">
        <v>679</v>
      </c>
      <c r="B106" s="117" t="s">
        <v>681</v>
      </c>
      <c r="C106" s="119" t="s">
        <v>133</v>
      </c>
      <c r="D106" s="118" t="s">
        <v>488</v>
      </c>
      <c r="E106" s="117" t="s">
        <v>1510</v>
      </c>
    </row>
    <row r="107" spans="1:5" ht="39.6" x14ac:dyDescent="0.25">
      <c r="A107" s="117" t="s">
        <v>682</v>
      </c>
      <c r="B107" s="117" t="s">
        <v>684</v>
      </c>
      <c r="C107" s="119" t="s">
        <v>133</v>
      </c>
      <c r="D107" s="118" t="s">
        <v>489</v>
      </c>
      <c r="E107" s="117" t="s">
        <v>1510</v>
      </c>
    </row>
    <row r="108" spans="1:5" ht="39.6" x14ac:dyDescent="0.25">
      <c r="A108" s="117" t="s">
        <v>685</v>
      </c>
      <c r="B108" s="117" t="s">
        <v>687</v>
      </c>
      <c r="C108" s="119" t="s">
        <v>10</v>
      </c>
      <c r="D108" s="118" t="s">
        <v>321</v>
      </c>
      <c r="E108" s="117" t="s">
        <v>1510</v>
      </c>
    </row>
    <row r="109" spans="1:5" ht="26.4" x14ac:dyDescent="0.25">
      <c r="A109" s="117" t="s">
        <v>688</v>
      </c>
      <c r="B109" s="117" t="s">
        <v>656</v>
      </c>
      <c r="C109" s="119" t="s">
        <v>133</v>
      </c>
      <c r="D109" s="118" t="s">
        <v>319</v>
      </c>
      <c r="E109" s="117" t="s">
        <v>1510</v>
      </c>
    </row>
    <row r="110" spans="1:5" ht="26.4" x14ac:dyDescent="0.25">
      <c r="A110" s="117" t="s">
        <v>689</v>
      </c>
      <c r="B110" s="117" t="s">
        <v>691</v>
      </c>
      <c r="C110" s="119" t="s">
        <v>164</v>
      </c>
      <c r="D110" s="118" t="s">
        <v>1562</v>
      </c>
      <c r="E110" s="117" t="s">
        <v>1510</v>
      </c>
    </row>
    <row r="111" spans="1:5" x14ac:dyDescent="0.25">
      <c r="A111" s="114" t="s">
        <v>692</v>
      </c>
      <c r="B111" s="114" t="s">
        <v>693</v>
      </c>
      <c r="C111" s="147"/>
      <c r="D111" s="115"/>
      <c r="E111" s="114"/>
    </row>
    <row r="112" spans="1:5" ht="39.6" x14ac:dyDescent="0.25">
      <c r="A112" s="117" t="s">
        <v>694</v>
      </c>
      <c r="B112" s="117" t="s">
        <v>696</v>
      </c>
      <c r="C112" s="119" t="s">
        <v>133</v>
      </c>
      <c r="D112" s="118" t="s">
        <v>321</v>
      </c>
      <c r="E112" s="117" t="s">
        <v>1510</v>
      </c>
    </row>
    <row r="113" spans="1:5" ht="39.6" x14ac:dyDescent="0.25">
      <c r="A113" s="117" t="s">
        <v>697</v>
      </c>
      <c r="B113" s="117" t="s">
        <v>699</v>
      </c>
      <c r="C113" s="119" t="s">
        <v>133</v>
      </c>
      <c r="D113" s="118" t="s">
        <v>321</v>
      </c>
      <c r="E113" s="117" t="s">
        <v>1510</v>
      </c>
    </row>
    <row r="114" spans="1:5" ht="39.6" x14ac:dyDescent="0.25">
      <c r="A114" s="117" t="s">
        <v>700</v>
      </c>
      <c r="B114" s="117" t="s">
        <v>452</v>
      </c>
      <c r="C114" s="119" t="s">
        <v>133</v>
      </c>
      <c r="D114" s="118" t="s">
        <v>321</v>
      </c>
      <c r="E114" s="117" t="s">
        <v>1510</v>
      </c>
    </row>
    <row r="115" spans="1:5" ht="39.6" x14ac:dyDescent="0.25">
      <c r="A115" s="117" t="s">
        <v>701</v>
      </c>
      <c r="B115" s="117" t="s">
        <v>703</v>
      </c>
      <c r="C115" s="119" t="s">
        <v>133</v>
      </c>
      <c r="D115" s="118" t="s">
        <v>1564</v>
      </c>
      <c r="E115" s="117" t="s">
        <v>1510</v>
      </c>
    </row>
    <row r="116" spans="1:5" ht="26.4" x14ac:dyDescent="0.25">
      <c r="A116" s="117" t="s">
        <v>704</v>
      </c>
      <c r="B116" s="117" t="s">
        <v>706</v>
      </c>
      <c r="C116" s="119" t="s">
        <v>133</v>
      </c>
      <c r="D116" s="118" t="s">
        <v>321</v>
      </c>
      <c r="E116" s="117" t="s">
        <v>1510</v>
      </c>
    </row>
    <row r="117" spans="1:5" ht="26.4" x14ac:dyDescent="0.25">
      <c r="A117" s="117" t="s">
        <v>707</v>
      </c>
      <c r="B117" s="117" t="s">
        <v>709</v>
      </c>
      <c r="C117" s="119" t="s">
        <v>133</v>
      </c>
      <c r="D117" s="118" t="s">
        <v>1565</v>
      </c>
      <c r="E117" s="117" t="s">
        <v>1510</v>
      </c>
    </row>
    <row r="118" spans="1:5" ht="26.4" x14ac:dyDescent="0.25">
      <c r="A118" s="117" t="s">
        <v>710</v>
      </c>
      <c r="B118" s="117" t="s">
        <v>712</v>
      </c>
      <c r="C118" s="119" t="s">
        <v>133</v>
      </c>
      <c r="D118" s="118" t="s">
        <v>1566</v>
      </c>
      <c r="E118" s="117" t="s">
        <v>1510</v>
      </c>
    </row>
    <row r="119" spans="1:5" x14ac:dyDescent="0.25">
      <c r="A119" s="114" t="s">
        <v>713</v>
      </c>
      <c r="B119" s="114" t="s">
        <v>714</v>
      </c>
      <c r="C119" s="147"/>
      <c r="D119" s="115"/>
      <c r="E119" s="114"/>
    </row>
    <row r="120" spans="1:5" ht="39.6" x14ac:dyDescent="0.25">
      <c r="A120" s="117" t="s">
        <v>715</v>
      </c>
      <c r="B120" s="117" t="s">
        <v>717</v>
      </c>
      <c r="C120" s="119" t="s">
        <v>134</v>
      </c>
      <c r="D120" s="118" t="s">
        <v>319</v>
      </c>
      <c r="E120" s="117" t="s">
        <v>1510</v>
      </c>
    </row>
    <row r="121" spans="1:5" ht="39.6" x14ac:dyDescent="0.25">
      <c r="A121" s="117" t="s">
        <v>718</v>
      </c>
      <c r="B121" s="117" t="s">
        <v>720</v>
      </c>
      <c r="C121" s="119" t="s">
        <v>134</v>
      </c>
      <c r="D121" s="118" t="s">
        <v>319</v>
      </c>
      <c r="E121" s="117" t="s">
        <v>1510</v>
      </c>
    </row>
    <row r="122" spans="1:5" ht="39.6" x14ac:dyDescent="0.25">
      <c r="A122" s="117" t="s">
        <v>721</v>
      </c>
      <c r="B122" s="117" t="s">
        <v>651</v>
      </c>
      <c r="C122" s="119" t="s">
        <v>134</v>
      </c>
      <c r="D122" s="118" t="s">
        <v>321</v>
      </c>
      <c r="E122" s="117" t="s">
        <v>1510</v>
      </c>
    </row>
    <row r="123" spans="1:5" ht="39.6" x14ac:dyDescent="0.25">
      <c r="A123" s="117" t="s">
        <v>722</v>
      </c>
      <c r="B123" s="117" t="s">
        <v>717</v>
      </c>
      <c r="C123" s="119" t="s">
        <v>134</v>
      </c>
      <c r="D123" s="118" t="s">
        <v>323</v>
      </c>
      <c r="E123" s="117" t="s">
        <v>1510</v>
      </c>
    </row>
    <row r="124" spans="1:5" ht="39.6" x14ac:dyDescent="0.25">
      <c r="A124" s="117" t="s">
        <v>723</v>
      </c>
      <c r="B124" s="117" t="s">
        <v>648</v>
      </c>
      <c r="C124" s="119" t="s">
        <v>134</v>
      </c>
      <c r="D124" s="118" t="s">
        <v>323</v>
      </c>
      <c r="E124" s="117" t="s">
        <v>1510</v>
      </c>
    </row>
    <row r="125" spans="1:5" ht="39.6" x14ac:dyDescent="0.25">
      <c r="A125" s="117" t="s">
        <v>724</v>
      </c>
      <c r="B125" s="117" t="s">
        <v>684</v>
      </c>
      <c r="C125" s="119" t="s">
        <v>133</v>
      </c>
      <c r="D125" s="118" t="s">
        <v>319</v>
      </c>
      <c r="E125" s="117" t="s">
        <v>1510</v>
      </c>
    </row>
    <row r="126" spans="1:5" x14ac:dyDescent="0.25">
      <c r="A126" s="114" t="s">
        <v>725</v>
      </c>
      <c r="B126" s="114" t="s">
        <v>726</v>
      </c>
      <c r="C126" s="147"/>
      <c r="D126" s="115"/>
      <c r="E126" s="114"/>
    </row>
    <row r="127" spans="1:5" ht="39.6" x14ac:dyDescent="0.25">
      <c r="A127" s="117" t="s">
        <v>727</v>
      </c>
      <c r="B127" s="117" t="s">
        <v>729</v>
      </c>
      <c r="C127" s="119" t="s">
        <v>133</v>
      </c>
      <c r="D127" s="118" t="s">
        <v>319</v>
      </c>
      <c r="E127" s="117" t="s">
        <v>1510</v>
      </c>
    </row>
    <row r="128" spans="1:5" ht="39.6" x14ac:dyDescent="0.25">
      <c r="A128" s="117" t="s">
        <v>730</v>
      </c>
      <c r="B128" s="117" t="s">
        <v>732</v>
      </c>
      <c r="C128" s="119" t="s">
        <v>133</v>
      </c>
      <c r="D128" s="118" t="s">
        <v>319</v>
      </c>
      <c r="E128" s="117" t="s">
        <v>1510</v>
      </c>
    </row>
    <row r="129" spans="1:5" ht="39.6" x14ac:dyDescent="0.25">
      <c r="A129" s="117" t="s">
        <v>733</v>
      </c>
      <c r="B129" s="117" t="s">
        <v>735</v>
      </c>
      <c r="C129" s="119" t="s">
        <v>133</v>
      </c>
      <c r="D129" s="118" t="s">
        <v>491</v>
      </c>
      <c r="E129" s="117" t="s">
        <v>1510</v>
      </c>
    </row>
    <row r="130" spans="1:5" ht="26.4" x14ac:dyDescent="0.25">
      <c r="A130" s="117" t="s">
        <v>736</v>
      </c>
      <c r="B130" s="117" t="s">
        <v>738</v>
      </c>
      <c r="C130" s="119" t="s">
        <v>133</v>
      </c>
      <c r="D130" s="118" t="s">
        <v>320</v>
      </c>
      <c r="E130" s="117" t="s">
        <v>1510</v>
      </c>
    </row>
    <row r="131" spans="1:5" x14ac:dyDescent="0.25">
      <c r="A131" s="114" t="s">
        <v>739</v>
      </c>
      <c r="B131" s="114" t="s">
        <v>740</v>
      </c>
      <c r="C131" s="147"/>
      <c r="D131" s="115"/>
      <c r="E131" s="114"/>
    </row>
    <row r="132" spans="1:5" ht="39.6" x14ac:dyDescent="0.25">
      <c r="A132" s="117" t="s">
        <v>741</v>
      </c>
      <c r="B132" s="117" t="s">
        <v>743</v>
      </c>
      <c r="C132" s="119" t="s">
        <v>134</v>
      </c>
      <c r="D132" s="118" t="s">
        <v>1567</v>
      </c>
      <c r="E132" s="117" t="s">
        <v>1510</v>
      </c>
    </row>
    <row r="133" spans="1:5" ht="39.6" x14ac:dyDescent="0.25">
      <c r="A133" s="117" t="s">
        <v>744</v>
      </c>
      <c r="B133" s="117" t="s">
        <v>746</v>
      </c>
      <c r="C133" s="119" t="s">
        <v>134</v>
      </c>
      <c r="D133" s="118" t="s">
        <v>1568</v>
      </c>
      <c r="E133" s="117" t="s">
        <v>1510</v>
      </c>
    </row>
    <row r="134" spans="1:5" ht="39.6" x14ac:dyDescent="0.25">
      <c r="A134" s="117" t="s">
        <v>747</v>
      </c>
      <c r="B134" s="117" t="s">
        <v>749</v>
      </c>
      <c r="C134" s="119" t="s">
        <v>134</v>
      </c>
      <c r="D134" s="118" t="s">
        <v>1569</v>
      </c>
      <c r="E134" s="117" t="s">
        <v>1510</v>
      </c>
    </row>
    <row r="135" spans="1:5" ht="39.6" x14ac:dyDescent="0.25">
      <c r="A135" s="117" t="s">
        <v>750</v>
      </c>
      <c r="B135" s="117" t="s">
        <v>752</v>
      </c>
      <c r="C135" s="119" t="s">
        <v>134</v>
      </c>
      <c r="D135" s="118" t="s">
        <v>1570</v>
      </c>
      <c r="E135" s="117" t="s">
        <v>1510</v>
      </c>
    </row>
    <row r="136" spans="1:5" ht="39.6" x14ac:dyDescent="0.25">
      <c r="A136" s="117" t="s">
        <v>753</v>
      </c>
      <c r="B136" s="117" t="s">
        <v>755</v>
      </c>
      <c r="C136" s="119" t="s">
        <v>134</v>
      </c>
      <c r="D136" s="118" t="s">
        <v>1571</v>
      </c>
      <c r="E136" s="117" t="s">
        <v>1510</v>
      </c>
    </row>
    <row r="137" spans="1:5" ht="39.6" x14ac:dyDescent="0.25">
      <c r="A137" s="117" t="s">
        <v>756</v>
      </c>
      <c r="B137" s="117" t="s">
        <v>758</v>
      </c>
      <c r="C137" s="119" t="s">
        <v>134</v>
      </c>
      <c r="D137" s="118" t="s">
        <v>1572</v>
      </c>
      <c r="E137" s="117" t="s">
        <v>1510</v>
      </c>
    </row>
    <row r="138" spans="1:5" ht="39.6" x14ac:dyDescent="0.25">
      <c r="A138" s="117" t="s">
        <v>759</v>
      </c>
      <c r="B138" s="117" t="s">
        <v>761</v>
      </c>
      <c r="C138" s="119" t="s">
        <v>134</v>
      </c>
      <c r="D138" s="118" t="s">
        <v>1573</v>
      </c>
      <c r="E138" s="117" t="s">
        <v>1510</v>
      </c>
    </row>
    <row r="139" spans="1:5" x14ac:dyDescent="0.25">
      <c r="A139" s="114" t="s">
        <v>762</v>
      </c>
      <c r="B139" s="114" t="s">
        <v>763</v>
      </c>
      <c r="C139" s="147"/>
      <c r="D139" s="115"/>
      <c r="E139" s="114"/>
    </row>
    <row r="140" spans="1:5" ht="26.4" x14ac:dyDescent="0.25">
      <c r="A140" s="121" t="s">
        <v>764</v>
      </c>
      <c r="B140" s="121" t="s">
        <v>766</v>
      </c>
      <c r="C140" s="123" t="s">
        <v>133</v>
      </c>
      <c r="D140" s="122" t="s">
        <v>319</v>
      </c>
      <c r="E140" s="121" t="s">
        <v>1510</v>
      </c>
    </row>
    <row r="141" spans="1:5" x14ac:dyDescent="0.25">
      <c r="A141" s="121" t="s">
        <v>767</v>
      </c>
      <c r="B141" s="121" t="s">
        <v>769</v>
      </c>
      <c r="C141" s="123" t="s">
        <v>133</v>
      </c>
      <c r="D141" s="122" t="s">
        <v>323</v>
      </c>
      <c r="E141" s="121" t="s">
        <v>1510</v>
      </c>
    </row>
    <row r="142" spans="1:5" ht="26.4" x14ac:dyDescent="0.25">
      <c r="A142" s="121" t="s">
        <v>770</v>
      </c>
      <c r="B142" s="121" t="s">
        <v>772</v>
      </c>
      <c r="C142" s="123" t="s">
        <v>133</v>
      </c>
      <c r="D142" s="122" t="s">
        <v>319</v>
      </c>
      <c r="E142" s="121" t="s">
        <v>1510</v>
      </c>
    </row>
    <row r="143" spans="1:5" ht="26.4" x14ac:dyDescent="0.25">
      <c r="A143" s="121" t="s">
        <v>773</v>
      </c>
      <c r="B143" s="121" t="s">
        <v>775</v>
      </c>
      <c r="C143" s="123" t="s">
        <v>133</v>
      </c>
      <c r="D143" s="122" t="s">
        <v>323</v>
      </c>
      <c r="E143" s="121" t="s">
        <v>1510</v>
      </c>
    </row>
    <row r="144" spans="1:5" ht="26.4" x14ac:dyDescent="0.25">
      <c r="A144" s="121" t="s">
        <v>776</v>
      </c>
      <c r="B144" s="121" t="s">
        <v>778</v>
      </c>
      <c r="C144" s="123" t="s">
        <v>164</v>
      </c>
      <c r="D144" s="122" t="s">
        <v>320</v>
      </c>
      <c r="E144" s="121" t="s">
        <v>1510</v>
      </c>
    </row>
    <row r="145" spans="1:5" ht="26.4" x14ac:dyDescent="0.25">
      <c r="A145" s="121" t="s">
        <v>779</v>
      </c>
      <c r="B145" s="121" t="s">
        <v>781</v>
      </c>
      <c r="C145" s="123" t="s">
        <v>133</v>
      </c>
      <c r="D145" s="122" t="s">
        <v>318</v>
      </c>
      <c r="E145" s="121" t="s">
        <v>1510</v>
      </c>
    </row>
    <row r="146" spans="1:5" ht="26.4" x14ac:dyDescent="0.25">
      <c r="A146" s="121" t="s">
        <v>782</v>
      </c>
      <c r="B146" s="121" t="s">
        <v>784</v>
      </c>
      <c r="C146" s="123" t="s">
        <v>133</v>
      </c>
      <c r="D146" s="122" t="s">
        <v>322</v>
      </c>
      <c r="E146" s="121" t="s">
        <v>1510</v>
      </c>
    </row>
    <row r="147" spans="1:5" ht="26.4" x14ac:dyDescent="0.25">
      <c r="A147" s="121" t="s">
        <v>785</v>
      </c>
      <c r="B147" s="121" t="s">
        <v>787</v>
      </c>
      <c r="C147" s="123" t="s">
        <v>133</v>
      </c>
      <c r="D147" s="122" t="s">
        <v>489</v>
      </c>
      <c r="E147" s="121" t="s">
        <v>1510</v>
      </c>
    </row>
    <row r="148" spans="1:5" ht="26.4" x14ac:dyDescent="0.25">
      <c r="A148" s="121" t="s">
        <v>788</v>
      </c>
      <c r="B148" s="121" t="s">
        <v>790</v>
      </c>
      <c r="C148" s="123" t="s">
        <v>133</v>
      </c>
      <c r="D148" s="122" t="s">
        <v>318</v>
      </c>
      <c r="E148" s="121" t="s">
        <v>1510</v>
      </c>
    </row>
    <row r="149" spans="1:5" x14ac:dyDescent="0.25">
      <c r="A149" s="114" t="s">
        <v>216</v>
      </c>
      <c r="B149" s="114" t="s">
        <v>791</v>
      </c>
      <c r="C149" s="147"/>
      <c r="D149" s="115"/>
      <c r="E149" s="114"/>
    </row>
    <row r="150" spans="1:5" x14ac:dyDescent="0.25">
      <c r="A150" s="114" t="s">
        <v>335</v>
      </c>
      <c r="B150" s="114" t="s">
        <v>792</v>
      </c>
      <c r="C150" s="147"/>
      <c r="D150" s="115"/>
      <c r="E150" s="114"/>
    </row>
    <row r="151" spans="1:5" x14ac:dyDescent="0.25">
      <c r="A151" s="121" t="s">
        <v>360</v>
      </c>
      <c r="B151" s="121" t="s">
        <v>794</v>
      </c>
      <c r="C151" s="123" t="s">
        <v>133</v>
      </c>
      <c r="D151" s="122" t="s">
        <v>1574</v>
      </c>
      <c r="E151" s="121" t="s">
        <v>1510</v>
      </c>
    </row>
    <row r="152" spans="1:5" x14ac:dyDescent="0.25">
      <c r="A152" s="117" t="s">
        <v>361</v>
      </c>
      <c r="B152" s="117" t="s">
        <v>796</v>
      </c>
      <c r="C152" s="119" t="s">
        <v>164</v>
      </c>
      <c r="D152" s="118" t="s">
        <v>491</v>
      </c>
      <c r="E152" s="117" t="s">
        <v>1510</v>
      </c>
    </row>
    <row r="153" spans="1:5" ht="39.6" x14ac:dyDescent="0.25">
      <c r="A153" s="117" t="s">
        <v>362</v>
      </c>
      <c r="B153" s="117" t="s">
        <v>798</v>
      </c>
      <c r="C153" s="119" t="s">
        <v>133</v>
      </c>
      <c r="D153" s="118" t="s">
        <v>322</v>
      </c>
      <c r="E153" s="117" t="s">
        <v>1510</v>
      </c>
    </row>
    <row r="154" spans="1:5" x14ac:dyDescent="0.25">
      <c r="A154" s="117" t="s">
        <v>365</v>
      </c>
      <c r="B154" s="117" t="s">
        <v>800</v>
      </c>
      <c r="C154" s="119" t="s">
        <v>164</v>
      </c>
      <c r="D154" s="118" t="s">
        <v>1575</v>
      </c>
      <c r="E154" s="117" t="s">
        <v>1510</v>
      </c>
    </row>
    <row r="155" spans="1:5" x14ac:dyDescent="0.25">
      <c r="A155" s="114" t="s">
        <v>366</v>
      </c>
      <c r="B155" s="114" t="s">
        <v>801</v>
      </c>
      <c r="C155" s="147"/>
      <c r="D155" s="115"/>
      <c r="E155" s="114"/>
    </row>
    <row r="156" spans="1:5" ht="39.6" x14ac:dyDescent="0.25">
      <c r="A156" s="117" t="s">
        <v>367</v>
      </c>
      <c r="B156" s="117" t="s">
        <v>803</v>
      </c>
      <c r="C156" s="119" t="s">
        <v>133</v>
      </c>
      <c r="D156" s="118" t="s">
        <v>322</v>
      </c>
      <c r="E156" s="117" t="s">
        <v>1510</v>
      </c>
    </row>
    <row r="157" spans="1:5" x14ac:dyDescent="0.25">
      <c r="A157" s="117" t="s">
        <v>804</v>
      </c>
      <c r="B157" s="117" t="s">
        <v>806</v>
      </c>
      <c r="C157" s="119" t="s">
        <v>164</v>
      </c>
      <c r="D157" s="118" t="s">
        <v>489</v>
      </c>
      <c r="E157" s="117" t="s">
        <v>1510</v>
      </c>
    </row>
    <row r="158" spans="1:5" ht="39.6" x14ac:dyDescent="0.25">
      <c r="A158" s="117" t="s">
        <v>807</v>
      </c>
      <c r="B158" s="117" t="s">
        <v>809</v>
      </c>
      <c r="C158" s="119" t="s">
        <v>133</v>
      </c>
      <c r="D158" s="118" t="s">
        <v>319</v>
      </c>
      <c r="E158" s="117" t="s">
        <v>1510</v>
      </c>
    </row>
    <row r="159" spans="1:5" ht="39.6" x14ac:dyDescent="0.25">
      <c r="A159" s="117" t="s">
        <v>810</v>
      </c>
      <c r="B159" s="117" t="s">
        <v>812</v>
      </c>
      <c r="C159" s="119" t="s">
        <v>133</v>
      </c>
      <c r="D159" s="118" t="s">
        <v>1566</v>
      </c>
      <c r="E159" s="117" t="s">
        <v>1510</v>
      </c>
    </row>
    <row r="160" spans="1:5" ht="39.6" x14ac:dyDescent="0.25">
      <c r="A160" s="117" t="s">
        <v>813</v>
      </c>
      <c r="B160" s="117" t="s">
        <v>815</v>
      </c>
      <c r="C160" s="119" t="s">
        <v>133</v>
      </c>
      <c r="D160" s="118" t="s">
        <v>1548</v>
      </c>
      <c r="E160" s="117" t="s">
        <v>1510</v>
      </c>
    </row>
    <row r="161" spans="1:5" ht="39.6" x14ac:dyDescent="0.25">
      <c r="A161" s="117" t="s">
        <v>816</v>
      </c>
      <c r="B161" s="117" t="s">
        <v>818</v>
      </c>
      <c r="C161" s="119" t="s">
        <v>133</v>
      </c>
      <c r="D161" s="118" t="s">
        <v>1575</v>
      </c>
      <c r="E161" s="117" t="s">
        <v>1510</v>
      </c>
    </row>
    <row r="162" spans="1:5" ht="39.6" x14ac:dyDescent="0.25">
      <c r="A162" s="117" t="s">
        <v>819</v>
      </c>
      <c r="B162" s="117" t="s">
        <v>821</v>
      </c>
      <c r="C162" s="119" t="s">
        <v>133</v>
      </c>
      <c r="D162" s="118" t="s">
        <v>1576</v>
      </c>
      <c r="E162" s="117" t="s">
        <v>1510</v>
      </c>
    </row>
    <row r="163" spans="1:5" ht="39.6" x14ac:dyDescent="0.25">
      <c r="A163" s="117" t="s">
        <v>822</v>
      </c>
      <c r="B163" s="117" t="s">
        <v>824</v>
      </c>
      <c r="C163" s="119" t="s">
        <v>133</v>
      </c>
      <c r="D163" s="118" t="s">
        <v>319</v>
      </c>
      <c r="E163" s="117" t="s">
        <v>1510</v>
      </c>
    </row>
    <row r="164" spans="1:5" ht="39.6" x14ac:dyDescent="0.25">
      <c r="A164" s="117" t="s">
        <v>825</v>
      </c>
      <c r="B164" s="117" t="s">
        <v>827</v>
      </c>
      <c r="C164" s="119" t="s">
        <v>133</v>
      </c>
      <c r="D164" s="118" t="s">
        <v>1564</v>
      </c>
      <c r="E164" s="117" t="s">
        <v>1510</v>
      </c>
    </row>
    <row r="165" spans="1:5" ht="39.6" x14ac:dyDescent="0.25">
      <c r="A165" s="117" t="s">
        <v>828</v>
      </c>
      <c r="B165" s="117" t="s">
        <v>830</v>
      </c>
      <c r="C165" s="119" t="s">
        <v>133</v>
      </c>
      <c r="D165" s="118" t="s">
        <v>487</v>
      </c>
      <c r="E165" s="117" t="s">
        <v>1510</v>
      </c>
    </row>
    <row r="166" spans="1:5" ht="39.6" x14ac:dyDescent="0.25">
      <c r="A166" s="117" t="s">
        <v>831</v>
      </c>
      <c r="B166" s="117" t="s">
        <v>833</v>
      </c>
      <c r="C166" s="119" t="s">
        <v>133</v>
      </c>
      <c r="D166" s="118" t="s">
        <v>321</v>
      </c>
      <c r="E166" s="117" t="s">
        <v>1510</v>
      </c>
    </row>
    <row r="167" spans="1:5" ht="26.4" x14ac:dyDescent="0.25">
      <c r="A167" s="117" t="s">
        <v>834</v>
      </c>
      <c r="B167" s="117" t="s">
        <v>836</v>
      </c>
      <c r="C167" s="119" t="s">
        <v>164</v>
      </c>
      <c r="D167" s="118" t="s">
        <v>489</v>
      </c>
      <c r="E167" s="117" t="s">
        <v>1510</v>
      </c>
    </row>
    <row r="168" spans="1:5" ht="39.6" x14ac:dyDescent="0.25">
      <c r="A168" s="117" t="s">
        <v>837</v>
      </c>
      <c r="B168" s="117" t="s">
        <v>839</v>
      </c>
      <c r="C168" s="119" t="s">
        <v>133</v>
      </c>
      <c r="D168" s="118" t="s">
        <v>321</v>
      </c>
      <c r="E168" s="117" t="s">
        <v>1510</v>
      </c>
    </row>
    <row r="169" spans="1:5" ht="39.6" x14ac:dyDescent="0.25">
      <c r="A169" s="117" t="s">
        <v>840</v>
      </c>
      <c r="B169" s="117" t="s">
        <v>842</v>
      </c>
      <c r="C169" s="119" t="s">
        <v>133</v>
      </c>
      <c r="D169" s="118" t="s">
        <v>489</v>
      </c>
      <c r="E169" s="117" t="s">
        <v>1510</v>
      </c>
    </row>
    <row r="170" spans="1:5" ht="39.6" x14ac:dyDescent="0.25">
      <c r="A170" s="117" t="s">
        <v>843</v>
      </c>
      <c r="B170" s="117" t="s">
        <v>845</v>
      </c>
      <c r="C170" s="119" t="s">
        <v>133</v>
      </c>
      <c r="D170" s="118" t="s">
        <v>1574</v>
      </c>
      <c r="E170" s="117" t="s">
        <v>1510</v>
      </c>
    </row>
    <row r="171" spans="1:5" ht="39.6" x14ac:dyDescent="0.25">
      <c r="A171" s="117" t="s">
        <v>846</v>
      </c>
      <c r="B171" s="117" t="s">
        <v>848</v>
      </c>
      <c r="C171" s="119" t="s">
        <v>133</v>
      </c>
      <c r="D171" s="118" t="s">
        <v>1577</v>
      </c>
      <c r="E171" s="117" t="s">
        <v>1510</v>
      </c>
    </row>
    <row r="172" spans="1:5" ht="26.4" x14ac:dyDescent="0.25">
      <c r="A172" s="117" t="s">
        <v>849</v>
      </c>
      <c r="B172" s="117" t="s">
        <v>851</v>
      </c>
      <c r="C172" s="119" t="s">
        <v>164</v>
      </c>
      <c r="D172" s="118" t="s">
        <v>489</v>
      </c>
      <c r="E172" s="117" t="s">
        <v>1510</v>
      </c>
    </row>
    <row r="173" spans="1:5" ht="39.6" x14ac:dyDescent="0.25">
      <c r="A173" s="117" t="s">
        <v>852</v>
      </c>
      <c r="B173" s="117" t="s">
        <v>854</v>
      </c>
      <c r="C173" s="119" t="s">
        <v>133</v>
      </c>
      <c r="D173" s="118" t="s">
        <v>1578</v>
      </c>
      <c r="E173" s="117" t="s">
        <v>1510</v>
      </c>
    </row>
    <row r="174" spans="1:5" ht="39.6" x14ac:dyDescent="0.25">
      <c r="A174" s="117" t="s">
        <v>855</v>
      </c>
      <c r="B174" s="117" t="s">
        <v>857</v>
      </c>
      <c r="C174" s="119" t="s">
        <v>133</v>
      </c>
      <c r="D174" s="118" t="s">
        <v>1579</v>
      </c>
      <c r="E174" s="117" t="s">
        <v>1510</v>
      </c>
    </row>
    <row r="175" spans="1:5" ht="39.6" x14ac:dyDescent="0.25">
      <c r="A175" s="117" t="s">
        <v>858</v>
      </c>
      <c r="B175" s="117" t="s">
        <v>860</v>
      </c>
      <c r="C175" s="119" t="s">
        <v>133</v>
      </c>
      <c r="D175" s="118" t="s">
        <v>1575</v>
      </c>
      <c r="E175" s="117" t="s">
        <v>1510</v>
      </c>
    </row>
    <row r="176" spans="1:5" ht="39.6" x14ac:dyDescent="0.25">
      <c r="A176" s="117" t="s">
        <v>861</v>
      </c>
      <c r="B176" s="117" t="s">
        <v>863</v>
      </c>
      <c r="C176" s="119" t="s">
        <v>133</v>
      </c>
      <c r="D176" s="118" t="s">
        <v>318</v>
      </c>
      <c r="E176" s="117" t="s">
        <v>1510</v>
      </c>
    </row>
    <row r="177" spans="1:5" ht="39.6" x14ac:dyDescent="0.25">
      <c r="A177" s="117" t="s">
        <v>864</v>
      </c>
      <c r="B177" s="117" t="s">
        <v>866</v>
      </c>
      <c r="C177" s="119" t="s">
        <v>133</v>
      </c>
      <c r="D177" s="118" t="s">
        <v>323</v>
      </c>
      <c r="E177" s="117" t="s">
        <v>1510</v>
      </c>
    </row>
    <row r="178" spans="1:5" ht="39.6" x14ac:dyDescent="0.25">
      <c r="A178" s="117" t="s">
        <v>867</v>
      </c>
      <c r="B178" s="117" t="s">
        <v>869</v>
      </c>
      <c r="C178" s="119" t="s">
        <v>133</v>
      </c>
      <c r="D178" s="118" t="s">
        <v>320</v>
      </c>
      <c r="E178" s="117" t="s">
        <v>1510</v>
      </c>
    </row>
    <row r="179" spans="1:5" x14ac:dyDescent="0.25">
      <c r="A179" s="114" t="s">
        <v>870</v>
      </c>
      <c r="B179" s="114" t="s">
        <v>871</v>
      </c>
      <c r="C179" s="147"/>
      <c r="D179" s="115"/>
      <c r="E179" s="114"/>
    </row>
    <row r="180" spans="1:5" x14ac:dyDescent="0.25">
      <c r="A180" s="121" t="s">
        <v>872</v>
      </c>
      <c r="B180" s="121" t="s">
        <v>874</v>
      </c>
      <c r="C180" s="123" t="s">
        <v>133</v>
      </c>
      <c r="D180" s="122" t="s">
        <v>318</v>
      </c>
      <c r="E180" s="121" t="s">
        <v>1510</v>
      </c>
    </row>
    <row r="181" spans="1:5" ht="26.4" x14ac:dyDescent="0.25">
      <c r="A181" s="121" t="s">
        <v>875</v>
      </c>
      <c r="B181" s="121" t="s">
        <v>877</v>
      </c>
      <c r="C181" s="123" t="s">
        <v>133</v>
      </c>
      <c r="D181" s="122" t="s">
        <v>319</v>
      </c>
      <c r="E181" s="121" t="s">
        <v>1510</v>
      </c>
    </row>
    <row r="182" spans="1:5" x14ac:dyDescent="0.25">
      <c r="A182" s="121" t="s">
        <v>878</v>
      </c>
      <c r="B182" s="121" t="s">
        <v>880</v>
      </c>
      <c r="C182" s="123" t="s">
        <v>133</v>
      </c>
      <c r="D182" s="122" t="s">
        <v>1575</v>
      </c>
      <c r="E182" s="121" t="s">
        <v>1510</v>
      </c>
    </row>
    <row r="183" spans="1:5" ht="26.4" x14ac:dyDescent="0.25">
      <c r="A183" s="121" t="s">
        <v>881</v>
      </c>
      <c r="B183" s="121" t="s">
        <v>883</v>
      </c>
      <c r="C183" s="123" t="s">
        <v>133</v>
      </c>
      <c r="D183" s="122" t="s">
        <v>1574</v>
      </c>
      <c r="E183" s="121" t="s">
        <v>1510</v>
      </c>
    </row>
    <row r="184" spans="1:5" ht="26.4" x14ac:dyDescent="0.25">
      <c r="A184" s="121" t="s">
        <v>884</v>
      </c>
      <c r="B184" s="121" t="s">
        <v>883</v>
      </c>
      <c r="C184" s="123" t="s">
        <v>133</v>
      </c>
      <c r="D184" s="122" t="s">
        <v>1564</v>
      </c>
      <c r="E184" s="121" t="s">
        <v>1510</v>
      </c>
    </row>
    <row r="185" spans="1:5" x14ac:dyDescent="0.25">
      <c r="A185" s="114" t="s">
        <v>885</v>
      </c>
      <c r="B185" s="114" t="s">
        <v>886</v>
      </c>
      <c r="C185" s="147"/>
      <c r="D185" s="115"/>
      <c r="E185" s="114"/>
    </row>
    <row r="186" spans="1:5" x14ac:dyDescent="0.25">
      <c r="A186" s="117" t="s">
        <v>887</v>
      </c>
      <c r="B186" s="117" t="s">
        <v>889</v>
      </c>
      <c r="C186" s="119" t="s">
        <v>121</v>
      </c>
      <c r="D186" s="118" t="s">
        <v>1580</v>
      </c>
      <c r="E186" s="117" t="s">
        <v>1510</v>
      </c>
    </row>
    <row r="187" spans="1:5" x14ac:dyDescent="0.25">
      <c r="A187" s="117" t="s">
        <v>890</v>
      </c>
      <c r="B187" s="117" t="s">
        <v>892</v>
      </c>
      <c r="C187" s="119" t="s">
        <v>121</v>
      </c>
      <c r="D187" s="118" t="s">
        <v>1581</v>
      </c>
      <c r="E187" s="117" t="s">
        <v>1510</v>
      </c>
    </row>
    <row r="188" spans="1:5" x14ac:dyDescent="0.25">
      <c r="A188" s="117" t="s">
        <v>893</v>
      </c>
      <c r="B188" s="117" t="s">
        <v>895</v>
      </c>
      <c r="C188" s="119" t="s">
        <v>121</v>
      </c>
      <c r="D188" s="118" t="s">
        <v>1582</v>
      </c>
      <c r="E188" s="117" t="s">
        <v>1510</v>
      </c>
    </row>
    <row r="189" spans="1:5" x14ac:dyDescent="0.25">
      <c r="A189" s="117" t="s">
        <v>896</v>
      </c>
      <c r="B189" s="117" t="s">
        <v>898</v>
      </c>
      <c r="C189" s="119" t="s">
        <v>121</v>
      </c>
      <c r="D189" s="118" t="s">
        <v>1583</v>
      </c>
      <c r="E189" s="117" t="s">
        <v>1510</v>
      </c>
    </row>
    <row r="190" spans="1:5" x14ac:dyDescent="0.25">
      <c r="A190" s="117" t="s">
        <v>899</v>
      </c>
      <c r="B190" s="117" t="s">
        <v>901</v>
      </c>
      <c r="C190" s="119" t="s">
        <v>121</v>
      </c>
      <c r="D190" s="118" t="s">
        <v>1584</v>
      </c>
      <c r="E190" s="117" t="s">
        <v>1510</v>
      </c>
    </row>
    <row r="191" spans="1:5" x14ac:dyDescent="0.25">
      <c r="A191" s="117" t="s">
        <v>902</v>
      </c>
      <c r="B191" s="117" t="s">
        <v>904</v>
      </c>
      <c r="C191" s="119" t="s">
        <v>121</v>
      </c>
      <c r="D191" s="118" t="s">
        <v>1585</v>
      </c>
      <c r="E191" s="117" t="s">
        <v>1510</v>
      </c>
    </row>
    <row r="192" spans="1:5" x14ac:dyDescent="0.25">
      <c r="A192" s="117" t="s">
        <v>905</v>
      </c>
      <c r="B192" s="117" t="s">
        <v>907</v>
      </c>
      <c r="C192" s="119" t="s">
        <v>121</v>
      </c>
      <c r="D192" s="118" t="s">
        <v>1586</v>
      </c>
      <c r="E192" s="117" t="s">
        <v>1510</v>
      </c>
    </row>
    <row r="193" spans="1:5" x14ac:dyDescent="0.25">
      <c r="A193" s="117" t="s">
        <v>908</v>
      </c>
      <c r="B193" s="117" t="s">
        <v>910</v>
      </c>
      <c r="C193" s="119" t="s">
        <v>121</v>
      </c>
      <c r="D193" s="118" t="s">
        <v>1587</v>
      </c>
      <c r="E193" s="117" t="s">
        <v>1510</v>
      </c>
    </row>
    <row r="194" spans="1:5" x14ac:dyDescent="0.25">
      <c r="A194" s="117" t="s">
        <v>911</v>
      </c>
      <c r="B194" s="117" t="s">
        <v>913</v>
      </c>
      <c r="C194" s="119" t="s">
        <v>121</v>
      </c>
      <c r="D194" s="118" t="s">
        <v>1588</v>
      </c>
      <c r="E194" s="117" t="s">
        <v>1510</v>
      </c>
    </row>
    <row r="195" spans="1:5" x14ac:dyDescent="0.25">
      <c r="A195" s="114" t="s">
        <v>914</v>
      </c>
      <c r="B195" s="114" t="s">
        <v>801</v>
      </c>
      <c r="C195" s="147"/>
      <c r="D195" s="115"/>
      <c r="E195" s="114"/>
    </row>
    <row r="196" spans="1:5" x14ac:dyDescent="0.25">
      <c r="A196" s="117" t="s">
        <v>915</v>
      </c>
      <c r="B196" s="117" t="s">
        <v>917</v>
      </c>
      <c r="C196" s="119" t="s">
        <v>164</v>
      </c>
      <c r="D196" s="118" t="s">
        <v>1574</v>
      </c>
      <c r="E196" s="117" t="s">
        <v>1589</v>
      </c>
    </row>
    <row r="197" spans="1:5" x14ac:dyDescent="0.25">
      <c r="A197" s="117" t="s">
        <v>918</v>
      </c>
      <c r="B197" s="117" t="s">
        <v>920</v>
      </c>
      <c r="C197" s="119" t="s">
        <v>164</v>
      </c>
      <c r="D197" s="118" t="s">
        <v>339</v>
      </c>
      <c r="E197" s="117" t="s">
        <v>1589</v>
      </c>
    </row>
    <row r="198" spans="1:5" x14ac:dyDescent="0.25">
      <c r="A198" s="117" t="s">
        <v>921</v>
      </c>
      <c r="B198" s="117" t="s">
        <v>923</v>
      </c>
      <c r="C198" s="119" t="s">
        <v>164</v>
      </c>
      <c r="D198" s="118" t="s">
        <v>1590</v>
      </c>
      <c r="E198" s="117" t="s">
        <v>1589</v>
      </c>
    </row>
    <row r="199" spans="1:5" x14ac:dyDescent="0.25">
      <c r="A199" s="117" t="s">
        <v>924</v>
      </c>
      <c r="B199" s="117" t="s">
        <v>926</v>
      </c>
      <c r="C199" s="119" t="s">
        <v>164</v>
      </c>
      <c r="D199" s="118" t="s">
        <v>319</v>
      </c>
      <c r="E199" s="117" t="s">
        <v>1589</v>
      </c>
    </row>
    <row r="200" spans="1:5" x14ac:dyDescent="0.25">
      <c r="A200" s="117" t="s">
        <v>927</v>
      </c>
      <c r="B200" s="117" t="s">
        <v>929</v>
      </c>
      <c r="C200" s="119" t="s">
        <v>164</v>
      </c>
      <c r="D200" s="118" t="s">
        <v>319</v>
      </c>
      <c r="E200" s="117" t="s">
        <v>1589</v>
      </c>
    </row>
    <row r="201" spans="1:5" x14ac:dyDescent="0.25">
      <c r="A201" s="117" t="s">
        <v>930</v>
      </c>
      <c r="B201" s="117" t="s">
        <v>932</v>
      </c>
      <c r="C201" s="119" t="s">
        <v>164</v>
      </c>
      <c r="D201" s="118" t="s">
        <v>490</v>
      </c>
      <c r="E201" s="117" t="s">
        <v>1589</v>
      </c>
    </row>
    <row r="202" spans="1:5" x14ac:dyDescent="0.25">
      <c r="A202" s="117" t="s">
        <v>933</v>
      </c>
      <c r="B202" s="117" t="s">
        <v>935</v>
      </c>
      <c r="C202" s="119" t="s">
        <v>164</v>
      </c>
      <c r="D202" s="118" t="s">
        <v>1590</v>
      </c>
      <c r="E202" s="117" t="s">
        <v>1589</v>
      </c>
    </row>
    <row r="203" spans="1:5" ht="26.4" x14ac:dyDescent="0.25">
      <c r="A203" s="117" t="s">
        <v>936</v>
      </c>
      <c r="B203" s="117" t="s">
        <v>938</v>
      </c>
      <c r="C203" s="119" t="s">
        <v>133</v>
      </c>
      <c r="D203" s="118" t="s">
        <v>1591</v>
      </c>
      <c r="E203" s="117" t="s">
        <v>1589</v>
      </c>
    </row>
    <row r="204" spans="1:5" x14ac:dyDescent="0.25">
      <c r="A204" s="114" t="s">
        <v>939</v>
      </c>
      <c r="B204" s="114" t="s">
        <v>385</v>
      </c>
      <c r="C204" s="147"/>
      <c r="D204" s="115"/>
      <c r="E204" s="114"/>
    </row>
    <row r="205" spans="1:5" ht="26.4" x14ac:dyDescent="0.25">
      <c r="A205" s="117" t="s">
        <v>940</v>
      </c>
      <c r="B205" s="117" t="s">
        <v>218</v>
      </c>
      <c r="C205" s="119" t="s">
        <v>133</v>
      </c>
      <c r="D205" s="118" t="s">
        <v>1554</v>
      </c>
      <c r="E205" s="117" t="s">
        <v>1592</v>
      </c>
    </row>
    <row r="206" spans="1:5" ht="26.4" x14ac:dyDescent="0.25">
      <c r="A206" s="117" t="s">
        <v>941</v>
      </c>
      <c r="B206" s="117" t="s">
        <v>220</v>
      </c>
      <c r="C206" s="119" t="s">
        <v>133</v>
      </c>
      <c r="D206" s="118" t="s">
        <v>1554</v>
      </c>
      <c r="E206" s="117" t="s">
        <v>1592</v>
      </c>
    </row>
    <row r="207" spans="1:5" ht="26.4" x14ac:dyDescent="0.25">
      <c r="A207" s="117" t="s">
        <v>942</v>
      </c>
      <c r="B207" s="117" t="s">
        <v>944</v>
      </c>
      <c r="C207" s="119" t="s">
        <v>133</v>
      </c>
      <c r="D207" s="118" t="s">
        <v>323</v>
      </c>
      <c r="E207" s="117" t="s">
        <v>1592</v>
      </c>
    </row>
    <row r="208" spans="1:5" ht="26.4" x14ac:dyDescent="0.25">
      <c r="A208" s="117" t="s">
        <v>942</v>
      </c>
      <c r="B208" s="117" t="s">
        <v>946</v>
      </c>
      <c r="C208" s="119" t="s">
        <v>133</v>
      </c>
      <c r="D208" s="118" t="s">
        <v>489</v>
      </c>
      <c r="E208" s="117" t="s">
        <v>1592</v>
      </c>
    </row>
    <row r="209" spans="1:5" ht="39.6" x14ac:dyDescent="0.25">
      <c r="A209" s="117" t="s">
        <v>947</v>
      </c>
      <c r="B209" s="117" t="s">
        <v>387</v>
      </c>
      <c r="C209" s="119" t="s">
        <v>133</v>
      </c>
      <c r="D209" s="118" t="s">
        <v>323</v>
      </c>
      <c r="E209" s="117" t="s">
        <v>1592</v>
      </c>
    </row>
    <row r="210" spans="1:5" ht="26.4" x14ac:dyDescent="0.25">
      <c r="A210" s="117" t="s">
        <v>948</v>
      </c>
      <c r="B210" s="117" t="s">
        <v>473</v>
      </c>
      <c r="C210" s="119" t="s">
        <v>133</v>
      </c>
      <c r="D210" s="118" t="s">
        <v>323</v>
      </c>
      <c r="E210" s="117" t="s">
        <v>1592</v>
      </c>
    </row>
    <row r="211" spans="1:5" ht="26.4" x14ac:dyDescent="0.25">
      <c r="A211" s="117" t="s">
        <v>949</v>
      </c>
      <c r="B211" s="117" t="s">
        <v>389</v>
      </c>
      <c r="C211" s="119" t="s">
        <v>133</v>
      </c>
      <c r="D211" s="118" t="s">
        <v>323</v>
      </c>
      <c r="E211" s="117" t="s">
        <v>1592</v>
      </c>
    </row>
    <row r="212" spans="1:5" ht="26.4" x14ac:dyDescent="0.25">
      <c r="A212" s="117" t="s">
        <v>950</v>
      </c>
      <c r="B212" s="117" t="s">
        <v>952</v>
      </c>
      <c r="C212" s="119" t="s">
        <v>10</v>
      </c>
      <c r="D212" s="118" t="s">
        <v>1593</v>
      </c>
      <c r="E212" s="117" t="s">
        <v>1592</v>
      </c>
    </row>
    <row r="213" spans="1:5" ht="26.4" x14ac:dyDescent="0.25">
      <c r="A213" s="117" t="s">
        <v>953</v>
      </c>
      <c r="B213" s="117" t="s">
        <v>955</v>
      </c>
      <c r="C213" s="119" t="s">
        <v>133</v>
      </c>
      <c r="D213" s="118" t="s">
        <v>318</v>
      </c>
      <c r="E213" s="117" t="s">
        <v>1592</v>
      </c>
    </row>
    <row r="214" spans="1:5" ht="52.8" x14ac:dyDescent="0.25">
      <c r="A214" s="117" t="s">
        <v>956</v>
      </c>
      <c r="B214" s="117" t="s">
        <v>958</v>
      </c>
      <c r="C214" s="119" t="s">
        <v>133</v>
      </c>
      <c r="D214" s="118" t="s">
        <v>319</v>
      </c>
      <c r="E214" s="117" t="s">
        <v>1592</v>
      </c>
    </row>
    <row r="215" spans="1:5" ht="26.4" x14ac:dyDescent="0.25">
      <c r="A215" s="117" t="s">
        <v>959</v>
      </c>
      <c r="B215" s="117" t="s">
        <v>389</v>
      </c>
      <c r="C215" s="119" t="s">
        <v>133</v>
      </c>
      <c r="D215" s="118" t="s">
        <v>320</v>
      </c>
      <c r="E215" s="117" t="s">
        <v>1592</v>
      </c>
    </row>
    <row r="216" spans="1:5" ht="26.4" x14ac:dyDescent="0.25">
      <c r="A216" s="117" t="s">
        <v>960</v>
      </c>
      <c r="B216" s="117" t="s">
        <v>391</v>
      </c>
      <c r="C216" s="119" t="s">
        <v>133</v>
      </c>
      <c r="D216" s="118" t="s">
        <v>323</v>
      </c>
      <c r="E216" s="117" t="s">
        <v>1592</v>
      </c>
    </row>
    <row r="217" spans="1:5" ht="26.4" x14ac:dyDescent="0.25">
      <c r="A217" s="117" t="s">
        <v>961</v>
      </c>
      <c r="B217" s="117" t="s">
        <v>963</v>
      </c>
      <c r="C217" s="119" t="s">
        <v>133</v>
      </c>
      <c r="D217" s="118" t="s">
        <v>319</v>
      </c>
      <c r="E217" s="117" t="s">
        <v>1592</v>
      </c>
    </row>
    <row r="218" spans="1:5" x14ac:dyDescent="0.25">
      <c r="A218" s="114" t="s">
        <v>370</v>
      </c>
      <c r="B218" s="114" t="s">
        <v>964</v>
      </c>
      <c r="C218" s="147"/>
      <c r="D218" s="115"/>
      <c r="E218" s="114"/>
    </row>
    <row r="219" spans="1:5" x14ac:dyDescent="0.25">
      <c r="A219" s="114" t="s">
        <v>371</v>
      </c>
      <c r="B219" s="114" t="s">
        <v>965</v>
      </c>
      <c r="C219" s="147"/>
      <c r="D219" s="115"/>
      <c r="E219" s="114"/>
    </row>
    <row r="220" spans="1:5" ht="52.8" x14ac:dyDescent="0.25">
      <c r="A220" s="117" t="s">
        <v>372</v>
      </c>
      <c r="B220" s="117" t="s">
        <v>967</v>
      </c>
      <c r="C220" s="119" t="s">
        <v>10</v>
      </c>
      <c r="D220" s="118" t="s">
        <v>1594</v>
      </c>
      <c r="E220" s="117" t="s">
        <v>1595</v>
      </c>
    </row>
    <row r="221" spans="1:5" ht="39.6" x14ac:dyDescent="0.25">
      <c r="A221" s="117" t="s">
        <v>373</v>
      </c>
      <c r="B221" s="117" t="s">
        <v>969</v>
      </c>
      <c r="C221" s="119" t="s">
        <v>10</v>
      </c>
      <c r="D221" s="118" t="s">
        <v>1594</v>
      </c>
      <c r="E221" s="117" t="s">
        <v>1596</v>
      </c>
    </row>
    <row r="222" spans="1:5" ht="26.4" x14ac:dyDescent="0.25">
      <c r="A222" s="117" t="s">
        <v>374</v>
      </c>
      <c r="B222" s="117" t="s">
        <v>355</v>
      </c>
      <c r="C222" s="119" t="s">
        <v>10</v>
      </c>
      <c r="D222" s="118" t="s">
        <v>1597</v>
      </c>
      <c r="E222" s="117" t="s">
        <v>1595</v>
      </c>
    </row>
    <row r="223" spans="1:5" ht="26.4" x14ac:dyDescent="0.25">
      <c r="A223" s="114" t="s">
        <v>375</v>
      </c>
      <c r="B223" s="114" t="s">
        <v>970</v>
      </c>
      <c r="C223" s="147"/>
      <c r="D223" s="115"/>
      <c r="E223" s="114"/>
    </row>
    <row r="224" spans="1:5" ht="52.8" x14ac:dyDescent="0.25">
      <c r="A224" s="117" t="s">
        <v>376</v>
      </c>
      <c r="B224" s="117" t="s">
        <v>967</v>
      </c>
      <c r="C224" s="119" t="s">
        <v>10</v>
      </c>
      <c r="D224" s="118" t="s">
        <v>1598</v>
      </c>
      <c r="E224" s="117" t="s">
        <v>1595</v>
      </c>
    </row>
    <row r="225" spans="1:5" ht="39.6" x14ac:dyDescent="0.25">
      <c r="A225" s="117" t="s">
        <v>971</v>
      </c>
      <c r="B225" s="117" t="s">
        <v>973</v>
      </c>
      <c r="C225" s="119" t="s">
        <v>10</v>
      </c>
      <c r="D225" s="118" t="s">
        <v>1598</v>
      </c>
      <c r="E225" s="117" t="s">
        <v>1595</v>
      </c>
    </row>
    <row r="226" spans="1:5" ht="39.6" x14ac:dyDescent="0.25">
      <c r="A226" s="117" t="s">
        <v>974</v>
      </c>
      <c r="B226" s="117" t="s">
        <v>976</v>
      </c>
      <c r="C226" s="119" t="s">
        <v>10</v>
      </c>
      <c r="D226" s="118" t="s">
        <v>1598</v>
      </c>
      <c r="E226" s="117" t="s">
        <v>1595</v>
      </c>
    </row>
    <row r="227" spans="1:5" x14ac:dyDescent="0.25">
      <c r="A227" s="114" t="s">
        <v>977</v>
      </c>
      <c r="B227" s="114" t="s">
        <v>978</v>
      </c>
      <c r="C227" s="147"/>
      <c r="D227" s="115"/>
      <c r="E227" s="114"/>
    </row>
    <row r="228" spans="1:5" ht="52.8" x14ac:dyDescent="0.25">
      <c r="A228" s="117" t="s">
        <v>979</v>
      </c>
      <c r="B228" s="117" t="s">
        <v>967</v>
      </c>
      <c r="C228" s="119" t="s">
        <v>10</v>
      </c>
      <c r="D228" s="118" t="s">
        <v>1599</v>
      </c>
      <c r="E228" s="117" t="s">
        <v>1600</v>
      </c>
    </row>
    <row r="229" spans="1:5" ht="39.6" x14ac:dyDescent="0.25">
      <c r="A229" s="117" t="s">
        <v>980</v>
      </c>
      <c r="B229" s="117" t="s">
        <v>973</v>
      </c>
      <c r="C229" s="119" t="s">
        <v>10</v>
      </c>
      <c r="D229" s="118" t="s">
        <v>1599</v>
      </c>
      <c r="E229" s="117" t="s">
        <v>1600</v>
      </c>
    </row>
    <row r="230" spans="1:5" ht="39.6" x14ac:dyDescent="0.25">
      <c r="A230" s="121" t="s">
        <v>981</v>
      </c>
      <c r="B230" s="121" t="s">
        <v>337</v>
      </c>
      <c r="C230" s="123" t="s">
        <v>10</v>
      </c>
      <c r="D230" s="122" t="s">
        <v>1601</v>
      </c>
      <c r="E230" s="121" t="s">
        <v>1600</v>
      </c>
    </row>
    <row r="231" spans="1:5" x14ac:dyDescent="0.25">
      <c r="A231" s="114" t="s">
        <v>377</v>
      </c>
      <c r="B231" s="114" t="s">
        <v>982</v>
      </c>
      <c r="C231" s="147"/>
      <c r="D231" s="115"/>
      <c r="E231" s="114"/>
    </row>
    <row r="232" spans="1:5" ht="26.4" x14ac:dyDescent="0.25">
      <c r="A232" s="117" t="s">
        <v>378</v>
      </c>
      <c r="B232" s="117" t="s">
        <v>222</v>
      </c>
      <c r="C232" s="119" t="s">
        <v>10</v>
      </c>
      <c r="D232" s="118" t="s">
        <v>1597</v>
      </c>
      <c r="E232" s="117" t="s">
        <v>1595</v>
      </c>
    </row>
    <row r="233" spans="1:5" ht="26.4" x14ac:dyDescent="0.25">
      <c r="A233" s="117" t="s">
        <v>379</v>
      </c>
      <c r="B233" s="117" t="s">
        <v>984</v>
      </c>
      <c r="C233" s="119" t="s">
        <v>10</v>
      </c>
      <c r="D233" s="118" t="s">
        <v>1597</v>
      </c>
      <c r="E233" s="117" t="s">
        <v>1595</v>
      </c>
    </row>
    <row r="234" spans="1:5" x14ac:dyDescent="0.25">
      <c r="A234" s="114" t="s">
        <v>383</v>
      </c>
      <c r="B234" s="114" t="s">
        <v>985</v>
      </c>
      <c r="C234" s="147"/>
      <c r="D234" s="115"/>
      <c r="E234" s="114"/>
    </row>
    <row r="235" spans="1:5" ht="26.4" x14ac:dyDescent="0.25">
      <c r="A235" s="117" t="s">
        <v>384</v>
      </c>
      <c r="B235" s="117" t="s">
        <v>987</v>
      </c>
      <c r="C235" s="119" t="s">
        <v>133</v>
      </c>
      <c r="D235" s="118" t="s">
        <v>488</v>
      </c>
      <c r="E235" s="117" t="s">
        <v>1602</v>
      </c>
    </row>
    <row r="236" spans="1:5" x14ac:dyDescent="0.25">
      <c r="A236" s="114" t="s">
        <v>392</v>
      </c>
      <c r="B236" s="114" t="s">
        <v>988</v>
      </c>
      <c r="C236" s="147"/>
      <c r="D236" s="115"/>
      <c r="E236" s="114"/>
    </row>
    <row r="237" spans="1:5" ht="39.6" x14ac:dyDescent="0.25">
      <c r="A237" s="117" t="s">
        <v>393</v>
      </c>
      <c r="B237" s="117" t="s">
        <v>990</v>
      </c>
      <c r="C237" s="119" t="s">
        <v>10</v>
      </c>
      <c r="D237" s="118" t="s">
        <v>1540</v>
      </c>
      <c r="E237" s="117" t="s">
        <v>1603</v>
      </c>
    </row>
    <row r="238" spans="1:5" ht="52.8" x14ac:dyDescent="0.25">
      <c r="A238" s="117" t="s">
        <v>394</v>
      </c>
      <c r="B238" s="117" t="s">
        <v>992</v>
      </c>
      <c r="C238" s="119" t="s">
        <v>10</v>
      </c>
      <c r="D238" s="118" t="s">
        <v>1540</v>
      </c>
      <c r="E238" s="117" t="s">
        <v>1603</v>
      </c>
    </row>
    <row r="239" spans="1:5" ht="26.4" x14ac:dyDescent="0.25">
      <c r="A239" s="117" t="s">
        <v>993</v>
      </c>
      <c r="B239" s="117" t="s">
        <v>364</v>
      </c>
      <c r="C239" s="119" t="s">
        <v>134</v>
      </c>
      <c r="D239" s="118" t="s">
        <v>1604</v>
      </c>
      <c r="E239" s="117" t="s">
        <v>1603</v>
      </c>
    </row>
    <row r="240" spans="1:5" ht="26.4" x14ac:dyDescent="0.25">
      <c r="A240" s="117" t="s">
        <v>994</v>
      </c>
      <c r="B240" s="117" t="s">
        <v>369</v>
      </c>
      <c r="C240" s="119" t="s">
        <v>10</v>
      </c>
      <c r="D240" s="118" t="s">
        <v>1605</v>
      </c>
      <c r="E240" s="117" t="s">
        <v>1603</v>
      </c>
    </row>
    <row r="241" spans="1:5" ht="39.6" x14ac:dyDescent="0.25">
      <c r="A241" s="117" t="s">
        <v>995</v>
      </c>
      <c r="B241" s="117" t="s">
        <v>997</v>
      </c>
      <c r="C241" s="119" t="s">
        <v>134</v>
      </c>
      <c r="D241" s="118" t="s">
        <v>1606</v>
      </c>
      <c r="E241" s="117" t="s">
        <v>1603</v>
      </c>
    </row>
    <row r="242" spans="1:5" ht="26.4" x14ac:dyDescent="0.25">
      <c r="A242" s="117" t="s">
        <v>998</v>
      </c>
      <c r="B242" s="117" t="s">
        <v>357</v>
      </c>
      <c r="C242" s="119" t="s">
        <v>10</v>
      </c>
      <c r="D242" s="118" t="s">
        <v>1540</v>
      </c>
      <c r="E242" s="117" t="s">
        <v>1603</v>
      </c>
    </row>
    <row r="243" spans="1:5" ht="26.4" x14ac:dyDescent="0.25">
      <c r="A243" s="117" t="s">
        <v>999</v>
      </c>
      <c r="B243" s="117" t="s">
        <v>359</v>
      </c>
      <c r="C243" s="119" t="s">
        <v>10</v>
      </c>
      <c r="D243" s="118" t="s">
        <v>1540</v>
      </c>
      <c r="E243" s="117" t="s">
        <v>1603</v>
      </c>
    </row>
    <row r="244" spans="1:5" x14ac:dyDescent="0.25">
      <c r="A244" s="114" t="s">
        <v>1000</v>
      </c>
      <c r="B244" s="114" t="s">
        <v>1001</v>
      </c>
      <c r="C244" s="147"/>
      <c r="D244" s="115"/>
      <c r="E244" s="114"/>
    </row>
    <row r="245" spans="1:5" x14ac:dyDescent="0.25">
      <c r="A245" s="114" t="s">
        <v>1002</v>
      </c>
      <c r="B245" s="114" t="s">
        <v>352</v>
      </c>
      <c r="C245" s="147"/>
      <c r="D245" s="115"/>
      <c r="E245" s="114"/>
    </row>
    <row r="246" spans="1:5" x14ac:dyDescent="0.25">
      <c r="A246" s="114" t="s">
        <v>1003</v>
      </c>
      <c r="B246" s="114" t="s">
        <v>1004</v>
      </c>
      <c r="C246" s="147"/>
      <c r="D246" s="115"/>
      <c r="E246" s="114"/>
    </row>
    <row r="247" spans="1:5" ht="26.4" x14ac:dyDescent="0.25">
      <c r="A247" s="117" t="s">
        <v>1005</v>
      </c>
      <c r="B247" s="117" t="s">
        <v>1007</v>
      </c>
      <c r="C247" s="119" t="s">
        <v>11</v>
      </c>
      <c r="D247" s="118" t="s">
        <v>1607</v>
      </c>
      <c r="E247" s="117" t="s">
        <v>1608</v>
      </c>
    </row>
    <row r="248" spans="1:5" ht="39.6" x14ac:dyDescent="0.25">
      <c r="A248" s="117" t="s">
        <v>1008</v>
      </c>
      <c r="B248" s="117" t="s">
        <v>1010</v>
      </c>
      <c r="C248" s="119" t="s">
        <v>10</v>
      </c>
      <c r="D248" s="118" t="s">
        <v>1609</v>
      </c>
      <c r="E248" s="117" t="s">
        <v>1608</v>
      </c>
    </row>
    <row r="249" spans="1:5" ht="66" x14ac:dyDescent="0.25">
      <c r="A249" s="117" t="s">
        <v>1011</v>
      </c>
      <c r="B249" s="117" t="s">
        <v>1013</v>
      </c>
      <c r="C249" s="119" t="s">
        <v>10</v>
      </c>
      <c r="D249" s="118" t="s">
        <v>1609</v>
      </c>
      <c r="E249" s="117" t="s">
        <v>1608</v>
      </c>
    </row>
    <row r="250" spans="1:5" x14ac:dyDescent="0.25">
      <c r="A250" s="114" t="s">
        <v>1014</v>
      </c>
      <c r="B250" s="114" t="s">
        <v>1015</v>
      </c>
      <c r="C250" s="147"/>
      <c r="D250" s="115"/>
      <c r="E250" s="114"/>
    </row>
    <row r="251" spans="1:5" ht="26.4" x14ac:dyDescent="0.25">
      <c r="A251" s="117" t="s">
        <v>1016</v>
      </c>
      <c r="B251" s="117" t="s">
        <v>1007</v>
      </c>
      <c r="C251" s="119" t="s">
        <v>11</v>
      </c>
      <c r="D251" s="118" t="s">
        <v>1610</v>
      </c>
      <c r="E251" s="117" t="s">
        <v>1611</v>
      </c>
    </row>
    <row r="252" spans="1:5" ht="39.6" x14ac:dyDescent="0.25">
      <c r="A252" s="117" t="s">
        <v>1017</v>
      </c>
      <c r="B252" s="117" t="s">
        <v>1010</v>
      </c>
      <c r="C252" s="119" t="s">
        <v>10</v>
      </c>
      <c r="D252" s="118" t="s">
        <v>1612</v>
      </c>
      <c r="E252" s="117" t="s">
        <v>1611</v>
      </c>
    </row>
    <row r="253" spans="1:5" ht="39.6" x14ac:dyDescent="0.25">
      <c r="A253" s="117" t="s">
        <v>1018</v>
      </c>
      <c r="B253" s="117" t="s">
        <v>1020</v>
      </c>
      <c r="C253" s="119" t="s">
        <v>10</v>
      </c>
      <c r="D253" s="118" t="s">
        <v>1612</v>
      </c>
      <c r="E253" s="117" t="s">
        <v>1613</v>
      </c>
    </row>
    <row r="254" spans="1:5" x14ac:dyDescent="0.25">
      <c r="A254" s="114" t="s">
        <v>1021</v>
      </c>
      <c r="B254" s="114" t="s">
        <v>1022</v>
      </c>
      <c r="C254" s="147"/>
      <c r="D254" s="115"/>
      <c r="E254" s="114"/>
    </row>
    <row r="255" spans="1:5" x14ac:dyDescent="0.25">
      <c r="A255" s="114" t="s">
        <v>1023</v>
      </c>
      <c r="B255" s="114" t="s">
        <v>1024</v>
      </c>
      <c r="C255" s="147"/>
      <c r="D255" s="115"/>
      <c r="E255" s="114"/>
    </row>
    <row r="256" spans="1:5" ht="52.8" x14ac:dyDescent="0.25">
      <c r="A256" s="117" t="s">
        <v>1025</v>
      </c>
      <c r="B256" s="117" t="s">
        <v>351</v>
      </c>
      <c r="C256" s="119" t="s">
        <v>10</v>
      </c>
      <c r="D256" s="118" t="s">
        <v>1614</v>
      </c>
      <c r="E256" s="117" t="s">
        <v>1615</v>
      </c>
    </row>
    <row r="257" spans="1:5" x14ac:dyDescent="0.25">
      <c r="A257" s="114" t="s">
        <v>1026</v>
      </c>
      <c r="B257" s="114" t="s">
        <v>1027</v>
      </c>
      <c r="C257" s="147"/>
      <c r="D257" s="115"/>
      <c r="E257" s="114"/>
    </row>
    <row r="258" spans="1:5" ht="39.6" x14ac:dyDescent="0.25">
      <c r="A258" s="117" t="s">
        <v>1028</v>
      </c>
      <c r="B258" s="117" t="s">
        <v>592</v>
      </c>
      <c r="C258" s="119" t="s">
        <v>10</v>
      </c>
      <c r="D258" s="118" t="s">
        <v>1616</v>
      </c>
      <c r="E258" s="117" t="s">
        <v>1595</v>
      </c>
    </row>
    <row r="259" spans="1:5" ht="52.8" x14ac:dyDescent="0.25">
      <c r="A259" s="117" t="s">
        <v>1029</v>
      </c>
      <c r="B259" s="117" t="s">
        <v>967</v>
      </c>
      <c r="C259" s="119" t="s">
        <v>10</v>
      </c>
      <c r="D259" s="118" t="s">
        <v>1616</v>
      </c>
      <c r="E259" s="117" t="s">
        <v>1595</v>
      </c>
    </row>
    <row r="260" spans="1:5" ht="39.6" x14ac:dyDescent="0.25">
      <c r="A260" s="117" t="s">
        <v>1030</v>
      </c>
      <c r="B260" s="117" t="s">
        <v>973</v>
      </c>
      <c r="C260" s="119" t="s">
        <v>10</v>
      </c>
      <c r="D260" s="118" t="s">
        <v>1616</v>
      </c>
      <c r="E260" s="117" t="s">
        <v>1595</v>
      </c>
    </row>
    <row r="261" spans="1:5" ht="39.6" x14ac:dyDescent="0.25">
      <c r="A261" s="121" t="s">
        <v>1031</v>
      </c>
      <c r="B261" s="121" t="s">
        <v>337</v>
      </c>
      <c r="C261" s="123" t="s">
        <v>10</v>
      </c>
      <c r="D261" s="122" t="s">
        <v>1616</v>
      </c>
      <c r="E261" s="121" t="s">
        <v>1595</v>
      </c>
    </row>
    <row r="262" spans="1:5" x14ac:dyDescent="0.25">
      <c r="A262" s="114" t="s">
        <v>1032</v>
      </c>
      <c r="B262" s="114" t="s">
        <v>1033</v>
      </c>
      <c r="C262" s="147"/>
      <c r="D262" s="115"/>
      <c r="E262" s="114"/>
    </row>
    <row r="263" spans="1:5" ht="39.6" x14ac:dyDescent="0.25">
      <c r="A263" s="121" t="s">
        <v>1034</v>
      </c>
      <c r="B263" s="121" t="s">
        <v>337</v>
      </c>
      <c r="C263" s="123" t="s">
        <v>10</v>
      </c>
      <c r="D263" s="122" t="s">
        <v>1617</v>
      </c>
      <c r="E263" s="121" t="s">
        <v>1595</v>
      </c>
    </row>
  </sheetData>
  <mergeCells count="7">
    <mergeCell ref="A14:E14"/>
    <mergeCell ref="F14:H14"/>
    <mergeCell ref="I14:J14"/>
    <mergeCell ref="A9:E9"/>
    <mergeCell ref="A10:B10"/>
    <mergeCell ref="A11:B11"/>
    <mergeCell ref="A12:B12"/>
  </mergeCells>
  <phoneticPr fontId="6" type="noConversion"/>
  <pageMargins left="0.31496062992125984" right="0.31496062992125984" top="0.39370078740157483" bottom="0.59055118110236227" header="0.51181102362204722" footer="0.51181102362204722"/>
  <pageSetup paperSize="9" scale="57" fitToHeight="0" orientation="portrait" r:id="rId1"/>
  <headerFooter>
    <oddFooter>&amp;CPágina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86F0F-C2EB-4856-BC9B-3B55EC806A3F}">
  <sheetPr codeName="Planilha12">
    <pageSetUpPr fitToPage="1"/>
  </sheetPr>
  <dimension ref="A1:J34"/>
  <sheetViews>
    <sheetView tabSelected="1" showOutlineSymbols="0" showWhiteSpace="0" view="pageBreakPreview" topLeftCell="A16" zoomScale="85" zoomScaleNormal="85" zoomScaleSheetLayoutView="85" workbookViewId="0">
      <selection activeCell="G36" sqref="G36"/>
    </sheetView>
  </sheetViews>
  <sheetFormatPr defaultRowHeight="14.4" x14ac:dyDescent="0.3"/>
  <cols>
    <col min="1" max="1" width="20" style="23" bestFit="1" customWidth="1"/>
    <col min="2" max="2" width="62.09765625" style="23" customWidth="1"/>
    <col min="3" max="3" width="20.09765625" style="23" bestFit="1" customWidth="1"/>
    <col min="4" max="4" width="26.09765625" style="23" customWidth="1"/>
    <col min="5" max="5" width="16" style="23" bestFit="1" customWidth="1"/>
    <col min="6" max="7" width="16" style="23" customWidth="1"/>
    <col min="8" max="8" width="14.09765625" style="23" bestFit="1" customWidth="1"/>
    <col min="9" max="28" width="12" style="23" bestFit="1" customWidth="1"/>
    <col min="29" max="16384" width="8.796875" style="23"/>
  </cols>
  <sheetData>
    <row r="1" spans="1:10" x14ac:dyDescent="0.3">
      <c r="A1" s="21"/>
      <c r="B1" s="22"/>
      <c r="C1" s="22"/>
      <c r="D1" s="22"/>
      <c r="E1" s="22"/>
      <c r="F1" s="22"/>
      <c r="G1" s="22"/>
      <c r="H1" s="22"/>
      <c r="I1" s="22"/>
    </row>
    <row r="2" spans="1:10" x14ac:dyDescent="0.3">
      <c r="A2" s="24"/>
      <c r="B2" s="25"/>
      <c r="C2" s="25"/>
      <c r="D2" s="25"/>
      <c r="E2" s="25"/>
      <c r="F2" s="25"/>
      <c r="G2" s="25"/>
      <c r="H2" s="25"/>
      <c r="I2" s="25"/>
    </row>
    <row r="3" spans="1:10" x14ac:dyDescent="0.3">
      <c r="A3" s="24"/>
      <c r="B3" s="25"/>
      <c r="C3" s="25"/>
      <c r="D3" s="25"/>
      <c r="E3" s="25"/>
      <c r="F3" s="25"/>
      <c r="G3" s="25"/>
      <c r="H3" s="25"/>
      <c r="I3" s="25"/>
    </row>
    <row r="4" spans="1:10" x14ac:dyDescent="0.3">
      <c r="A4" s="24"/>
      <c r="B4" s="25"/>
      <c r="C4" s="25"/>
      <c r="D4" s="25"/>
      <c r="E4" s="25"/>
      <c r="F4" s="25"/>
      <c r="G4" s="25"/>
      <c r="H4" s="25"/>
      <c r="I4" s="25"/>
    </row>
    <row r="5" spans="1:10" x14ac:dyDescent="0.3">
      <c r="A5" s="24"/>
      <c r="B5" s="25"/>
      <c r="C5" s="25"/>
      <c r="D5" s="25"/>
      <c r="E5" s="25"/>
      <c r="F5" s="25"/>
      <c r="G5" s="25"/>
      <c r="H5" s="25"/>
      <c r="I5" s="25"/>
    </row>
    <row r="6" spans="1:10" x14ac:dyDescent="0.3">
      <c r="A6" s="24"/>
      <c r="B6" s="25"/>
      <c r="C6" s="25"/>
      <c r="D6" s="25"/>
      <c r="E6" s="25"/>
      <c r="F6" s="25"/>
      <c r="G6" s="25"/>
      <c r="H6" s="25"/>
      <c r="I6" s="25"/>
    </row>
    <row r="7" spans="1:10" x14ac:dyDescent="0.3">
      <c r="A7" s="24"/>
      <c r="B7" s="25"/>
      <c r="C7" s="25"/>
      <c r="D7" s="25"/>
      <c r="E7" s="25"/>
      <c r="F7" s="25"/>
      <c r="G7" s="25"/>
      <c r="H7" s="25"/>
      <c r="I7" s="25"/>
    </row>
    <row r="8" spans="1:10" ht="82.2" customHeight="1" x14ac:dyDescent="0.3">
      <c r="A8" s="157" t="str">
        <f>'MEMÓRIA DE CÁLCULO'!A9:E9</f>
        <v>OBRA: ORÇAMENTO DOS SERVIÇOS PARA EXECUÇÃO DE UMA ESCOLA INFANTIL EM PUXINANÃ - PB</v>
      </c>
      <c r="B8" s="157"/>
      <c r="C8" s="157"/>
      <c r="D8" s="157"/>
      <c r="E8" s="157"/>
      <c r="F8" s="157"/>
      <c r="G8" s="157"/>
      <c r="H8" s="25"/>
      <c r="I8" s="25"/>
    </row>
    <row r="9" spans="1:10" ht="13.8" customHeight="1" x14ac:dyDescent="0.4">
      <c r="A9" s="158" t="str">
        <f>'MEMÓRIA DE CÁLCULO'!A10:B10</f>
        <v>LOCAL:  PUXINANÃ/PB</v>
      </c>
      <c r="B9" s="159"/>
      <c r="C9" s="159"/>
      <c r="D9" s="159"/>
      <c r="E9" s="97"/>
      <c r="F9" s="156"/>
      <c r="G9" s="156"/>
      <c r="H9" s="25"/>
      <c r="I9" s="25"/>
    </row>
    <row r="10" spans="1:10" ht="18.600000000000001" x14ac:dyDescent="0.4">
      <c r="A10" s="158"/>
      <c r="B10" s="158"/>
      <c r="C10" s="158"/>
      <c r="D10" s="158"/>
      <c r="E10" s="156"/>
      <c r="F10" s="156"/>
      <c r="G10" s="156"/>
      <c r="H10" s="25"/>
      <c r="I10" s="25"/>
    </row>
    <row r="11" spans="1:10" ht="14.4" customHeight="1" x14ac:dyDescent="0.4">
      <c r="A11" s="97" t="str">
        <f>'MEMÓRIA DE CÁLCULO'!A11:B11</f>
        <v>DATA BASE: SETEMBRO/2025</v>
      </c>
      <c r="B11" s="97"/>
      <c r="C11" s="97"/>
      <c r="D11" s="97" t="s">
        <v>331</v>
      </c>
      <c r="E11" s="97"/>
      <c r="F11" s="156"/>
      <c r="G11" s="156"/>
      <c r="H11" s="25"/>
      <c r="I11" s="25"/>
    </row>
    <row r="12" spans="1:10" ht="13.8" customHeight="1" x14ac:dyDescent="0.4">
      <c r="A12" s="97" t="str">
        <f>'MEMÓRIA DE CÁLCULO'!A12:B12</f>
        <v>BDI SERVIÇOS: (%) =25,00 %</v>
      </c>
      <c r="B12" s="97"/>
      <c r="C12" s="97"/>
      <c r="D12" s="97" t="s">
        <v>181</v>
      </c>
      <c r="E12" s="97"/>
      <c r="F12" s="156"/>
      <c r="G12" s="156"/>
      <c r="H12" s="25"/>
      <c r="I12" s="25"/>
    </row>
    <row r="13" spans="1:10" ht="19.2" thickBot="1" x14ac:dyDescent="0.45">
      <c r="A13" s="158" t="s">
        <v>180</v>
      </c>
      <c r="B13" s="158"/>
      <c r="C13" s="158"/>
      <c r="D13" s="158"/>
      <c r="E13" s="201"/>
      <c r="F13" s="201"/>
      <c r="G13" s="201"/>
      <c r="H13" s="201"/>
      <c r="I13" s="201"/>
      <c r="J13" s="201"/>
    </row>
    <row r="14" spans="1:10" ht="14.4" customHeight="1" x14ac:dyDescent="0.3">
      <c r="A14" s="202"/>
      <c r="B14" s="203"/>
      <c r="C14" s="203"/>
      <c r="D14" s="203"/>
      <c r="E14" s="203"/>
      <c r="F14" s="203"/>
      <c r="G14" s="203"/>
    </row>
    <row r="15" spans="1:10" ht="19.2" customHeight="1" x14ac:dyDescent="0.3">
      <c r="A15" s="128" t="s">
        <v>0</v>
      </c>
      <c r="B15" s="128" t="s">
        <v>3</v>
      </c>
      <c r="C15" s="129" t="s">
        <v>165</v>
      </c>
      <c r="D15" s="129" t="s">
        <v>183</v>
      </c>
      <c r="E15" s="129" t="s">
        <v>184</v>
      </c>
      <c r="F15" s="129" t="s">
        <v>185</v>
      </c>
      <c r="G15" s="129" t="s">
        <v>324</v>
      </c>
      <c r="H15" s="129" t="s">
        <v>1618</v>
      </c>
      <c r="I15" s="129" t="s">
        <v>1619</v>
      </c>
    </row>
    <row r="16" spans="1:10" ht="27" thickBot="1" x14ac:dyDescent="0.35">
      <c r="A16" s="114" t="s">
        <v>166</v>
      </c>
      <c r="B16" s="114" t="s">
        <v>492</v>
      </c>
      <c r="C16" s="115" t="s">
        <v>1620</v>
      </c>
      <c r="D16" s="148" t="s">
        <v>1620</v>
      </c>
      <c r="E16" s="115" t="s">
        <v>155</v>
      </c>
      <c r="F16" s="115" t="s">
        <v>155</v>
      </c>
      <c r="G16" s="115" t="s">
        <v>155</v>
      </c>
      <c r="H16" s="115" t="s">
        <v>155</v>
      </c>
      <c r="I16" s="115" t="s">
        <v>155</v>
      </c>
    </row>
    <row r="17" spans="1:9" ht="18" customHeight="1" thickTop="1" thickBot="1" x14ac:dyDescent="0.35">
      <c r="A17" s="114" t="s">
        <v>167</v>
      </c>
      <c r="B17" s="114" t="s">
        <v>497</v>
      </c>
      <c r="C17" s="115" t="s">
        <v>1621</v>
      </c>
      <c r="D17" s="148" t="s">
        <v>1621</v>
      </c>
      <c r="E17" s="115" t="s">
        <v>155</v>
      </c>
      <c r="F17" s="115" t="s">
        <v>155</v>
      </c>
      <c r="G17" s="115" t="s">
        <v>155</v>
      </c>
      <c r="H17" s="115" t="s">
        <v>155</v>
      </c>
      <c r="I17" s="115" t="s">
        <v>155</v>
      </c>
    </row>
    <row r="18" spans="1:9" ht="27.6" thickTop="1" thickBot="1" x14ac:dyDescent="0.35">
      <c r="A18" s="114" t="s">
        <v>173</v>
      </c>
      <c r="B18" s="114" t="s">
        <v>545</v>
      </c>
      <c r="C18" s="115" t="s">
        <v>1622</v>
      </c>
      <c r="D18" s="148" t="s">
        <v>1623</v>
      </c>
      <c r="E18" s="148" t="s">
        <v>1623</v>
      </c>
      <c r="F18" s="148" t="s">
        <v>1624</v>
      </c>
      <c r="G18" s="115" t="s">
        <v>155</v>
      </c>
      <c r="H18" s="115" t="s">
        <v>155</v>
      </c>
      <c r="I18" s="115" t="s">
        <v>155</v>
      </c>
    </row>
    <row r="19" spans="1:9" ht="27.6" thickTop="1" thickBot="1" x14ac:dyDescent="0.35">
      <c r="A19" s="114" t="s">
        <v>12</v>
      </c>
      <c r="B19" s="114" t="s">
        <v>590</v>
      </c>
      <c r="C19" s="115" t="s">
        <v>1625</v>
      </c>
      <c r="D19" s="115" t="s">
        <v>155</v>
      </c>
      <c r="E19" s="148" t="s">
        <v>1626</v>
      </c>
      <c r="F19" s="148" t="s">
        <v>1627</v>
      </c>
      <c r="G19" s="115" t="s">
        <v>155</v>
      </c>
      <c r="H19" s="115" t="s">
        <v>155</v>
      </c>
      <c r="I19" s="115" t="s">
        <v>155</v>
      </c>
    </row>
    <row r="20" spans="1:9" ht="27.6" thickTop="1" thickBot="1" x14ac:dyDescent="0.35">
      <c r="A20" s="114" t="s">
        <v>176</v>
      </c>
      <c r="B20" s="114" t="s">
        <v>206</v>
      </c>
      <c r="C20" s="115" t="s">
        <v>1628</v>
      </c>
      <c r="D20" s="115" t="s">
        <v>155</v>
      </c>
      <c r="E20" s="115" t="s">
        <v>155</v>
      </c>
      <c r="F20" s="115" t="s">
        <v>155</v>
      </c>
      <c r="G20" s="148" t="s">
        <v>1629</v>
      </c>
      <c r="H20" s="148" t="s">
        <v>1629</v>
      </c>
      <c r="I20" s="115" t="s">
        <v>155</v>
      </c>
    </row>
    <row r="21" spans="1:9" ht="23.4" customHeight="1" thickTop="1" thickBot="1" x14ac:dyDescent="0.35">
      <c r="A21" s="114" t="s">
        <v>211</v>
      </c>
      <c r="B21" s="114" t="s">
        <v>611</v>
      </c>
      <c r="C21" s="115" t="s">
        <v>1630</v>
      </c>
      <c r="D21" s="115" t="s">
        <v>155</v>
      </c>
      <c r="E21" s="115" t="s">
        <v>155</v>
      </c>
      <c r="F21" s="115" t="s">
        <v>155</v>
      </c>
      <c r="G21" s="148" t="s">
        <v>1631</v>
      </c>
      <c r="H21" s="148" t="s">
        <v>1631</v>
      </c>
      <c r="I21" s="115" t="s">
        <v>155</v>
      </c>
    </row>
    <row r="22" spans="1:9" ht="27.6" thickTop="1" thickBot="1" x14ac:dyDescent="0.35">
      <c r="A22" s="114" t="s">
        <v>216</v>
      </c>
      <c r="B22" s="114" t="s">
        <v>791</v>
      </c>
      <c r="C22" s="115" t="s">
        <v>1632</v>
      </c>
      <c r="D22" s="115" t="s">
        <v>155</v>
      </c>
      <c r="E22" s="115" t="s">
        <v>155</v>
      </c>
      <c r="F22" s="148" t="s">
        <v>1633</v>
      </c>
      <c r="G22" s="148" t="s">
        <v>1633</v>
      </c>
      <c r="H22" s="115" t="s">
        <v>155</v>
      </c>
      <c r="I22" s="115" t="s">
        <v>155</v>
      </c>
    </row>
    <row r="23" spans="1:9" ht="27.6" thickTop="1" thickBot="1" x14ac:dyDescent="0.35">
      <c r="A23" s="114" t="s">
        <v>370</v>
      </c>
      <c r="B23" s="114" t="s">
        <v>964</v>
      </c>
      <c r="C23" s="115" t="s">
        <v>1634</v>
      </c>
      <c r="D23" s="115" t="s">
        <v>155</v>
      </c>
      <c r="E23" s="115" t="s">
        <v>155</v>
      </c>
      <c r="F23" s="115" t="s">
        <v>155</v>
      </c>
      <c r="G23" s="148" t="s">
        <v>1635</v>
      </c>
      <c r="H23" s="148" t="s">
        <v>1636</v>
      </c>
      <c r="I23" s="148" t="s">
        <v>1637</v>
      </c>
    </row>
    <row r="24" spans="1:9" ht="27.6" thickTop="1" thickBot="1" x14ac:dyDescent="0.35">
      <c r="A24" s="114" t="s">
        <v>377</v>
      </c>
      <c r="B24" s="114" t="s">
        <v>982</v>
      </c>
      <c r="C24" s="115" t="s">
        <v>1638</v>
      </c>
      <c r="D24" s="115" t="s">
        <v>155</v>
      </c>
      <c r="E24" s="115" t="s">
        <v>155</v>
      </c>
      <c r="F24" s="115" t="s">
        <v>155</v>
      </c>
      <c r="G24" s="115" t="s">
        <v>155</v>
      </c>
      <c r="H24" s="115" t="s">
        <v>155</v>
      </c>
      <c r="I24" s="148" t="s">
        <v>1638</v>
      </c>
    </row>
    <row r="25" spans="1:9" ht="27.6" thickTop="1" thickBot="1" x14ac:dyDescent="0.35">
      <c r="A25" s="114" t="s">
        <v>383</v>
      </c>
      <c r="B25" s="114" t="s">
        <v>985</v>
      </c>
      <c r="C25" s="115" t="s">
        <v>1639</v>
      </c>
      <c r="D25" s="115" t="s">
        <v>155</v>
      </c>
      <c r="E25" s="115" t="s">
        <v>155</v>
      </c>
      <c r="F25" s="115" t="s">
        <v>155</v>
      </c>
      <c r="G25" s="115" t="s">
        <v>155</v>
      </c>
      <c r="H25" s="115" t="s">
        <v>155</v>
      </c>
      <c r="I25" s="148" t="s">
        <v>1639</v>
      </c>
    </row>
    <row r="26" spans="1:9" ht="27.6" thickTop="1" thickBot="1" x14ac:dyDescent="0.35">
      <c r="A26" s="114" t="s">
        <v>392</v>
      </c>
      <c r="B26" s="114" t="s">
        <v>988</v>
      </c>
      <c r="C26" s="115" t="s">
        <v>1640</v>
      </c>
      <c r="D26" s="115" t="s">
        <v>155</v>
      </c>
      <c r="E26" s="115" t="s">
        <v>155</v>
      </c>
      <c r="F26" s="148" t="s">
        <v>1641</v>
      </c>
      <c r="G26" s="148" t="s">
        <v>1641</v>
      </c>
      <c r="H26" s="115" t="s">
        <v>155</v>
      </c>
      <c r="I26" s="115" t="s">
        <v>155</v>
      </c>
    </row>
    <row r="27" spans="1:9" ht="27.6" thickTop="1" thickBot="1" x14ac:dyDescent="0.35">
      <c r="A27" s="114" t="s">
        <v>1000</v>
      </c>
      <c r="B27" s="114" t="s">
        <v>1001</v>
      </c>
      <c r="C27" s="115" t="s">
        <v>1642</v>
      </c>
      <c r="D27" s="115" t="s">
        <v>155</v>
      </c>
      <c r="E27" s="148" t="s">
        <v>1643</v>
      </c>
      <c r="F27" s="148" t="s">
        <v>1644</v>
      </c>
      <c r="G27" s="148" t="s">
        <v>1643</v>
      </c>
      <c r="H27" s="115" t="s">
        <v>155</v>
      </c>
      <c r="I27" s="115" t="s">
        <v>155</v>
      </c>
    </row>
    <row r="28" spans="1:9" ht="27.6" thickTop="1" thickBot="1" x14ac:dyDescent="0.35">
      <c r="A28" s="114" t="s">
        <v>1021</v>
      </c>
      <c r="B28" s="114" t="s">
        <v>1022</v>
      </c>
      <c r="C28" s="115" t="s">
        <v>1645</v>
      </c>
      <c r="D28" s="115" t="s">
        <v>155</v>
      </c>
      <c r="E28" s="115" t="s">
        <v>155</v>
      </c>
      <c r="F28" s="115" t="s">
        <v>155</v>
      </c>
      <c r="G28" s="115" t="s">
        <v>155</v>
      </c>
      <c r="H28" s="115" t="s">
        <v>155</v>
      </c>
      <c r="I28" s="148" t="s">
        <v>1645</v>
      </c>
    </row>
    <row r="29" spans="1:9" ht="27.6" thickTop="1" thickBot="1" x14ac:dyDescent="0.35">
      <c r="A29" s="114" t="s">
        <v>1026</v>
      </c>
      <c r="B29" s="114" t="s">
        <v>1027</v>
      </c>
      <c r="C29" s="115" t="s">
        <v>1646</v>
      </c>
      <c r="D29" s="115" t="s">
        <v>155</v>
      </c>
      <c r="E29" s="115" t="s">
        <v>155</v>
      </c>
      <c r="F29" s="115" t="s">
        <v>155</v>
      </c>
      <c r="G29" s="115" t="s">
        <v>155</v>
      </c>
      <c r="H29" s="115" t="s">
        <v>155</v>
      </c>
      <c r="I29" s="148" t="s">
        <v>1646</v>
      </c>
    </row>
    <row r="30" spans="1:9" ht="27.6" thickTop="1" thickBot="1" x14ac:dyDescent="0.35">
      <c r="A30" s="114" t="s">
        <v>1032</v>
      </c>
      <c r="B30" s="114" t="s">
        <v>1033</v>
      </c>
      <c r="C30" s="115" t="s">
        <v>1647</v>
      </c>
      <c r="D30" s="115" t="s">
        <v>155</v>
      </c>
      <c r="E30" s="115" t="s">
        <v>155</v>
      </c>
      <c r="F30" s="115" t="s">
        <v>155</v>
      </c>
      <c r="G30" s="115" t="s">
        <v>155</v>
      </c>
      <c r="H30" s="115" t="s">
        <v>155</v>
      </c>
      <c r="I30" s="148" t="s">
        <v>1647</v>
      </c>
    </row>
    <row r="31" spans="1:9" ht="15" thickTop="1" x14ac:dyDescent="0.3">
      <c r="A31" s="200" t="s">
        <v>325</v>
      </c>
      <c r="B31" s="200"/>
      <c r="C31" s="126"/>
      <c r="D31" s="125" t="s">
        <v>1648</v>
      </c>
      <c r="E31" s="125" t="s">
        <v>1649</v>
      </c>
      <c r="F31" s="125" t="s">
        <v>1650</v>
      </c>
      <c r="G31" s="125" t="s">
        <v>1651</v>
      </c>
      <c r="H31" s="125" t="s">
        <v>1652</v>
      </c>
      <c r="I31" s="125" t="s">
        <v>1653</v>
      </c>
    </row>
    <row r="32" spans="1:9" x14ac:dyDescent="0.3">
      <c r="A32" s="200" t="s">
        <v>326</v>
      </c>
      <c r="B32" s="200"/>
      <c r="C32" s="126"/>
      <c r="D32" s="125" t="s">
        <v>1654</v>
      </c>
      <c r="E32" s="125" t="s">
        <v>1655</v>
      </c>
      <c r="F32" s="125" t="s">
        <v>1656</v>
      </c>
      <c r="G32" s="125" t="s">
        <v>1657</v>
      </c>
      <c r="H32" s="125" t="s">
        <v>1658</v>
      </c>
      <c r="I32" s="125" t="s">
        <v>1659</v>
      </c>
    </row>
    <row r="33" spans="1:9" x14ac:dyDescent="0.3">
      <c r="A33" s="200" t="s">
        <v>327</v>
      </c>
      <c r="B33" s="200"/>
      <c r="C33" s="126"/>
      <c r="D33" s="125" t="s">
        <v>1648</v>
      </c>
      <c r="E33" s="125" t="s">
        <v>1660</v>
      </c>
      <c r="F33" s="125" t="s">
        <v>1661</v>
      </c>
      <c r="G33" s="125" t="s">
        <v>1662</v>
      </c>
      <c r="H33" s="125" t="s">
        <v>1663</v>
      </c>
      <c r="I33" s="125" t="s">
        <v>328</v>
      </c>
    </row>
    <row r="34" spans="1:9" x14ac:dyDescent="0.3">
      <c r="A34" s="200" t="s">
        <v>329</v>
      </c>
      <c r="B34" s="200"/>
      <c r="C34" s="126"/>
      <c r="D34" s="125" t="s">
        <v>1654</v>
      </c>
      <c r="E34" s="125" t="s">
        <v>1664</v>
      </c>
      <c r="F34" s="125" t="s">
        <v>1665</v>
      </c>
      <c r="G34" s="125" t="s">
        <v>1666</v>
      </c>
      <c r="H34" s="125" t="s">
        <v>1667</v>
      </c>
      <c r="I34" s="125" t="s">
        <v>1668</v>
      </c>
    </row>
  </sheetData>
  <mergeCells count="15">
    <mergeCell ref="A33:B33"/>
    <mergeCell ref="A34:B34"/>
    <mergeCell ref="H13:J13"/>
    <mergeCell ref="A8:G8"/>
    <mergeCell ref="A9:D9"/>
    <mergeCell ref="F9:G9"/>
    <mergeCell ref="A10:D10"/>
    <mergeCell ref="E10:G10"/>
    <mergeCell ref="F11:G11"/>
    <mergeCell ref="F12:G12"/>
    <mergeCell ref="A13:D13"/>
    <mergeCell ref="A14:G14"/>
    <mergeCell ref="E13:G13"/>
    <mergeCell ref="A31:B31"/>
    <mergeCell ref="A32:B32"/>
  </mergeCells>
  <phoneticPr fontId="6" type="noConversion"/>
  <pageMargins left="0.51181102362204722" right="0.51181102362204722" top="0.39370078740157483" bottom="0.98425196850393704" header="0.51181102362204722" footer="0.51181102362204722"/>
  <pageSetup paperSize="8" scale="89" fitToHeight="0" orientation="landscape" r:id="rId1"/>
  <headerFooter>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96CD-019C-4EC3-BE94-8084E79C7598}">
  <sheetPr codeName="Planilha10">
    <pageSetUpPr fitToPage="1"/>
  </sheetPr>
  <dimension ref="A1:T40"/>
  <sheetViews>
    <sheetView view="pageBreakPreview" zoomScale="60" zoomScaleNormal="100" workbookViewId="0">
      <selection activeCell="P12" sqref="P12"/>
    </sheetView>
  </sheetViews>
  <sheetFormatPr defaultColWidth="8" defaultRowHeight="13.8" x14ac:dyDescent="0.3"/>
  <cols>
    <col min="1" max="1" width="36" style="6" customWidth="1"/>
    <col min="2" max="2" width="13" style="6" customWidth="1"/>
    <col min="3" max="3" width="8" style="6"/>
    <col min="4" max="4" width="8.8984375" style="6" customWidth="1"/>
    <col min="5" max="5" width="11.69921875" style="6" customWidth="1"/>
    <col min="6" max="6" width="13.69921875" style="6" customWidth="1"/>
    <col min="7" max="16384" width="8" style="6"/>
  </cols>
  <sheetData>
    <row r="1" spans="1:20" ht="14.4" customHeight="1" x14ac:dyDescent="0.3">
      <c r="A1" s="103"/>
      <c r="B1" s="104"/>
      <c r="C1" s="104"/>
      <c r="D1" s="104"/>
      <c r="E1" s="104"/>
      <c r="F1" s="104"/>
      <c r="G1" s="104"/>
      <c r="H1" s="104"/>
      <c r="I1" s="104"/>
      <c r="J1" s="104"/>
      <c r="K1" s="104"/>
      <c r="L1" s="104"/>
      <c r="M1" s="104"/>
      <c r="N1" s="104"/>
      <c r="O1" s="104"/>
      <c r="P1" s="104"/>
      <c r="Q1" s="104"/>
      <c r="R1" s="104"/>
      <c r="S1" s="104"/>
      <c r="T1" s="105"/>
    </row>
    <row r="2" spans="1:20" ht="13.2" customHeight="1" x14ac:dyDescent="0.3">
      <c r="A2" s="106"/>
      <c r="B2" s="107"/>
      <c r="C2" s="107"/>
      <c r="D2" s="107"/>
      <c r="E2" s="107"/>
      <c r="F2" s="107"/>
      <c r="G2" s="107"/>
      <c r="H2" s="107"/>
      <c r="I2" s="107"/>
      <c r="J2" s="107"/>
      <c r="K2" s="107"/>
      <c r="L2" s="107"/>
      <c r="M2" s="107"/>
      <c r="N2" s="107"/>
      <c r="O2" s="107"/>
      <c r="P2" s="107"/>
      <c r="Q2" s="107"/>
      <c r="R2" s="107"/>
      <c r="S2" s="107"/>
      <c r="T2" s="108"/>
    </row>
    <row r="3" spans="1:20" ht="33" customHeight="1" x14ac:dyDescent="0.3">
      <c r="A3" s="106"/>
      <c r="B3" s="107"/>
      <c r="C3" s="107"/>
      <c r="D3" s="107"/>
      <c r="E3" s="107"/>
      <c r="F3" s="107"/>
      <c r="G3" s="107"/>
      <c r="H3" s="107"/>
      <c r="I3" s="107"/>
      <c r="J3" s="107"/>
      <c r="K3" s="107"/>
      <c r="L3" s="107"/>
      <c r="M3" s="107"/>
      <c r="N3" s="107"/>
      <c r="O3" s="107"/>
      <c r="P3" s="107"/>
      <c r="Q3" s="107"/>
      <c r="R3" s="107"/>
      <c r="S3" s="107"/>
      <c r="T3" s="108"/>
    </row>
    <row r="4" spans="1:20" ht="13.95" customHeight="1" x14ac:dyDescent="0.3">
      <c r="A4" s="106"/>
      <c r="B4" s="107"/>
      <c r="C4" s="107"/>
      <c r="D4" s="107"/>
      <c r="E4" s="107"/>
      <c r="F4" s="107"/>
      <c r="G4" s="107"/>
      <c r="H4" s="107"/>
      <c r="I4" s="107"/>
      <c r="J4" s="107"/>
      <c r="K4" s="107"/>
      <c r="L4" s="107"/>
      <c r="M4" s="107"/>
      <c r="N4" s="107"/>
      <c r="O4" s="107"/>
      <c r="P4" s="107"/>
      <c r="Q4" s="107"/>
      <c r="R4" s="107"/>
      <c r="S4" s="107"/>
      <c r="T4" s="108"/>
    </row>
    <row r="5" spans="1:20" x14ac:dyDescent="0.3">
      <c r="A5" s="106"/>
      <c r="B5" s="107"/>
      <c r="C5" s="107"/>
      <c r="D5" s="107"/>
      <c r="E5" s="107"/>
      <c r="F5" s="107"/>
      <c r="G5" s="107"/>
      <c r="H5" s="107"/>
      <c r="I5" s="107"/>
      <c r="J5" s="107"/>
      <c r="K5" s="107"/>
      <c r="L5" s="107"/>
      <c r="M5" s="107"/>
      <c r="N5" s="107"/>
      <c r="O5" s="107"/>
      <c r="P5" s="107"/>
      <c r="Q5" s="107"/>
      <c r="R5" s="107"/>
      <c r="S5" s="107"/>
      <c r="T5" s="108"/>
    </row>
    <row r="6" spans="1:20" ht="13.8" customHeight="1" x14ac:dyDescent="0.3">
      <c r="A6" s="109"/>
      <c r="B6" s="110"/>
      <c r="C6" s="110"/>
      <c r="D6" s="110"/>
      <c r="E6" s="110"/>
      <c r="F6" s="110"/>
      <c r="G6" s="110"/>
      <c r="H6" s="110"/>
      <c r="I6" s="110"/>
      <c r="J6" s="110"/>
      <c r="K6" s="110"/>
      <c r="L6" s="110"/>
      <c r="M6" s="110"/>
      <c r="N6" s="110"/>
      <c r="O6" s="110"/>
      <c r="P6" s="110"/>
      <c r="Q6" s="110"/>
      <c r="R6" s="110"/>
      <c r="S6" s="110"/>
      <c r="T6" s="111"/>
    </row>
    <row r="7" spans="1:20" ht="84" customHeight="1" x14ac:dyDescent="0.3">
      <c r="A7" s="157" t="str">
        <f>CRONOGRAMA!A8</f>
        <v>OBRA: ORÇAMENTO DOS SERVIÇOS PARA EXECUÇÃO DE UMA ESCOLA INFANTIL EM PUXINANÃ - PB</v>
      </c>
      <c r="B7" s="157"/>
      <c r="C7" s="157"/>
      <c r="D7" s="157"/>
      <c r="E7" s="157"/>
      <c r="F7" s="157"/>
      <c r="G7" s="157"/>
      <c r="H7" s="157"/>
      <c r="I7" s="157"/>
      <c r="J7" s="157"/>
      <c r="K7" s="157"/>
      <c r="L7" s="157"/>
      <c r="M7" s="157"/>
      <c r="N7" s="157"/>
      <c r="O7" s="157"/>
      <c r="P7" s="157"/>
      <c r="Q7" s="157"/>
      <c r="R7" s="157"/>
      <c r="S7" s="157"/>
      <c r="T7" s="204"/>
    </row>
    <row r="8" spans="1:20" ht="14.4" customHeight="1" x14ac:dyDescent="0.4">
      <c r="A8" s="158" t="str">
        <f>CRONOGRAMA!A9</f>
        <v>LOCAL:  PUXINANÃ/PB</v>
      </c>
      <c r="B8" s="159"/>
      <c r="C8" s="159"/>
      <c r="D8" s="159"/>
      <c r="E8" s="97"/>
      <c r="F8" s="156"/>
      <c r="G8" s="156"/>
      <c r="H8" s="156"/>
      <c r="I8" s="156"/>
      <c r="J8" s="112"/>
      <c r="K8" s="112"/>
      <c r="L8" s="112"/>
      <c r="M8" s="112"/>
      <c r="N8" s="112"/>
      <c r="O8" s="112"/>
      <c r="P8" s="112"/>
      <c r="Q8" s="112"/>
      <c r="R8" s="112"/>
      <c r="S8" s="112"/>
      <c r="T8" s="113"/>
    </row>
    <row r="9" spans="1:20" ht="18.600000000000001" x14ac:dyDescent="0.4">
      <c r="A9" s="158"/>
      <c r="B9" s="158"/>
      <c r="C9" s="158"/>
      <c r="D9" s="158"/>
      <c r="E9" s="156"/>
      <c r="F9" s="156"/>
      <c r="G9" s="156"/>
      <c r="H9" s="98"/>
      <c r="I9" s="98"/>
      <c r="J9" s="31"/>
      <c r="K9" s="31"/>
      <c r="L9" s="31"/>
      <c r="M9" s="31"/>
      <c r="N9" s="31"/>
      <c r="O9" s="31"/>
      <c r="P9" s="31"/>
      <c r="Q9" s="31"/>
      <c r="R9" s="31"/>
      <c r="S9" s="31"/>
      <c r="T9" s="32"/>
    </row>
    <row r="10" spans="1:20" ht="18.600000000000001" x14ac:dyDescent="0.4">
      <c r="A10" s="97" t="str">
        <f>CRONOGRAMA!A11</f>
        <v>DATA BASE: SETEMBRO/2025</v>
      </c>
      <c r="B10" s="97"/>
      <c r="C10" s="97"/>
      <c r="D10" s="97" t="s">
        <v>334</v>
      </c>
      <c r="E10" s="97"/>
      <c r="F10" s="156"/>
      <c r="G10" s="156"/>
      <c r="H10" s="156"/>
      <c r="I10" s="156"/>
      <c r="J10" s="31"/>
      <c r="K10" s="31"/>
      <c r="L10" s="31"/>
      <c r="M10" s="31"/>
      <c r="N10" s="31"/>
      <c r="O10" s="31"/>
      <c r="P10" s="31"/>
      <c r="Q10" s="31"/>
      <c r="R10" s="31"/>
      <c r="S10" s="31"/>
      <c r="T10" s="32"/>
    </row>
    <row r="11" spans="1:20" ht="18.600000000000001" x14ac:dyDescent="0.35">
      <c r="A11" s="97" t="str">
        <f>CRONOGRAMA!A12</f>
        <v>BDI SERVIÇOS: (%) =25,00 %</v>
      </c>
      <c r="B11" s="97"/>
      <c r="C11" s="97"/>
      <c r="D11" s="97" t="str">
        <f>CRONOGRAMA!D12</f>
        <v>REFERÊNCIA: SINAPI/SICRO3/ORSE/SEINFRA/COMPOSIÇÕES PRÓPRIAS/GIGOVJP</v>
      </c>
      <c r="E11" s="97"/>
      <c r="F11" s="97"/>
      <c r="G11" s="97"/>
      <c r="H11" s="97"/>
      <c r="I11" s="97"/>
      <c r="J11" s="97"/>
      <c r="K11" s="97"/>
      <c r="L11" s="97"/>
      <c r="M11" s="31"/>
      <c r="N11" s="31"/>
      <c r="O11" s="31"/>
      <c r="P11" s="31"/>
      <c r="Q11" s="31"/>
      <c r="R11" s="31"/>
      <c r="S11" s="31"/>
      <c r="T11" s="32"/>
    </row>
    <row r="12" spans="1:20" ht="18.600000000000001" x14ac:dyDescent="0.4">
      <c r="A12" s="158" t="s">
        <v>180</v>
      </c>
      <c r="B12" s="158"/>
      <c r="C12" s="158"/>
      <c r="D12" s="158"/>
      <c r="E12" s="97"/>
      <c r="F12" s="156"/>
      <c r="G12" s="156"/>
      <c r="H12" s="156"/>
      <c r="I12" s="156"/>
      <c r="J12" s="33"/>
      <c r="K12" s="33"/>
      <c r="L12" s="33"/>
      <c r="M12" s="33"/>
      <c r="N12" s="33"/>
      <c r="O12" s="33"/>
      <c r="P12" s="33">
        <f>CRONOGRAMA!E13</f>
        <v>0</v>
      </c>
      <c r="Q12" s="33"/>
      <c r="R12" s="33"/>
      <c r="S12" s="33"/>
      <c r="T12" s="34"/>
    </row>
    <row r="13" spans="1:20" ht="18.600000000000001" x14ac:dyDescent="0.35">
      <c r="A13" s="99"/>
      <c r="B13" s="99"/>
      <c r="C13" s="97"/>
      <c r="D13" s="97"/>
      <c r="E13" s="97"/>
      <c r="F13" s="97"/>
      <c r="G13" s="97"/>
      <c r="H13" s="97"/>
      <c r="I13" s="97"/>
      <c r="J13" s="33"/>
      <c r="K13" s="33"/>
      <c r="L13" s="33"/>
      <c r="M13" s="33"/>
      <c r="N13" s="33"/>
      <c r="O13" s="33"/>
      <c r="P13" s="33"/>
      <c r="Q13" s="33"/>
      <c r="R13" s="33"/>
      <c r="S13" s="33"/>
      <c r="T13" s="34"/>
    </row>
    <row r="14" spans="1:20" ht="13.95" customHeight="1" x14ac:dyDescent="0.3">
      <c r="A14" s="35"/>
      <c r="B14" s="100"/>
      <c r="C14" s="100"/>
      <c r="D14" s="100"/>
      <c r="E14" s="100"/>
      <c r="F14" s="100"/>
      <c r="G14" s="100"/>
      <c r="H14" s="100"/>
      <c r="I14" s="36"/>
      <c r="J14" s="36"/>
      <c r="K14" s="101"/>
      <c r="L14" s="101"/>
      <c r="M14" s="102"/>
      <c r="N14" s="102"/>
      <c r="O14" s="102"/>
      <c r="P14" s="102"/>
      <c r="Q14" s="102"/>
      <c r="R14" s="36"/>
      <c r="S14" s="36"/>
      <c r="T14" s="37"/>
    </row>
    <row r="15" spans="1:20" ht="25.2" customHeight="1" x14ac:dyDescent="0.3">
      <c r="A15" s="228" t="s">
        <v>14</v>
      </c>
      <c r="B15" s="229"/>
      <c r="C15" s="229"/>
      <c r="D15" s="229"/>
      <c r="E15" s="229"/>
      <c r="F15" s="229"/>
      <c r="G15" s="229"/>
      <c r="H15" s="229"/>
      <c r="I15" s="229"/>
      <c r="J15" s="229"/>
      <c r="K15" s="229"/>
      <c r="L15" s="229"/>
      <c r="M15" s="229"/>
      <c r="N15" s="229"/>
      <c r="O15" s="229"/>
      <c r="P15" s="229"/>
      <c r="Q15" s="229"/>
      <c r="R15" s="229"/>
      <c r="S15" s="229"/>
      <c r="T15" s="230"/>
    </row>
    <row r="16" spans="1:20" ht="42.6" customHeight="1" thickBot="1" x14ac:dyDescent="0.35">
      <c r="A16" s="233" t="s">
        <v>15</v>
      </c>
      <c r="B16" s="234"/>
      <c r="C16" s="235" t="s">
        <v>16</v>
      </c>
      <c r="D16" s="235"/>
      <c r="E16" s="235"/>
      <c r="F16" s="231" t="s">
        <v>17</v>
      </c>
      <c r="G16" s="231"/>
      <c r="H16" s="231"/>
      <c r="I16" s="231" t="s">
        <v>18</v>
      </c>
      <c r="J16" s="231"/>
      <c r="K16" s="231"/>
      <c r="L16" s="231" t="s">
        <v>19</v>
      </c>
      <c r="M16" s="231"/>
      <c r="N16" s="231"/>
      <c r="O16" s="231" t="s">
        <v>20</v>
      </c>
      <c r="P16" s="231"/>
      <c r="Q16" s="231"/>
      <c r="R16" s="231" t="s">
        <v>21</v>
      </c>
      <c r="S16" s="231"/>
      <c r="T16" s="232"/>
    </row>
    <row r="17" spans="1:20" ht="14.4" thickTop="1" x14ac:dyDescent="0.3">
      <c r="A17" s="38" t="s">
        <v>22</v>
      </c>
      <c r="B17" s="39" t="s">
        <v>23</v>
      </c>
      <c r="C17" s="39" t="s">
        <v>24</v>
      </c>
      <c r="D17" s="39" t="s">
        <v>25</v>
      </c>
      <c r="E17" s="39" t="s">
        <v>26</v>
      </c>
      <c r="F17" s="40" t="s">
        <v>24</v>
      </c>
      <c r="G17" s="40" t="s">
        <v>25</v>
      </c>
      <c r="H17" s="40" t="s">
        <v>26</v>
      </c>
      <c r="I17" s="39" t="s">
        <v>24</v>
      </c>
      <c r="J17" s="39" t="s">
        <v>25</v>
      </c>
      <c r="K17" s="39" t="s">
        <v>26</v>
      </c>
      <c r="L17" s="39" t="s">
        <v>24</v>
      </c>
      <c r="M17" s="39" t="s">
        <v>25</v>
      </c>
      <c r="N17" s="39" t="s">
        <v>26</v>
      </c>
      <c r="O17" s="39" t="s">
        <v>24</v>
      </c>
      <c r="P17" s="39" t="s">
        <v>25</v>
      </c>
      <c r="Q17" s="39" t="s">
        <v>26</v>
      </c>
      <c r="R17" s="39" t="s">
        <v>24</v>
      </c>
      <c r="S17" s="39" t="s">
        <v>25</v>
      </c>
      <c r="T17" s="41" t="s">
        <v>26</v>
      </c>
    </row>
    <row r="18" spans="1:20" x14ac:dyDescent="0.3">
      <c r="A18" s="42" t="s">
        <v>27</v>
      </c>
      <c r="B18" s="43">
        <v>3</v>
      </c>
      <c r="C18" s="44">
        <v>3</v>
      </c>
      <c r="D18" s="44">
        <v>4</v>
      </c>
      <c r="E18" s="44">
        <v>5.5</v>
      </c>
      <c r="F18" s="44">
        <v>3.8</v>
      </c>
      <c r="G18" s="44">
        <v>4.01</v>
      </c>
      <c r="H18" s="44">
        <v>4.67</v>
      </c>
      <c r="I18" s="44">
        <v>3.43</v>
      </c>
      <c r="J18" s="44">
        <v>4.93</v>
      </c>
      <c r="K18" s="44">
        <v>6.71</v>
      </c>
      <c r="L18" s="44">
        <v>1.5</v>
      </c>
      <c r="M18" s="44">
        <v>3.45</v>
      </c>
      <c r="N18" s="44">
        <v>4.49</v>
      </c>
      <c r="O18" s="44">
        <v>5.29</v>
      </c>
      <c r="P18" s="44">
        <v>5.92</v>
      </c>
      <c r="Q18" s="44">
        <v>7.93</v>
      </c>
      <c r="R18" s="44">
        <v>4</v>
      </c>
      <c r="S18" s="44">
        <v>5.52</v>
      </c>
      <c r="T18" s="45" t="s">
        <v>28</v>
      </c>
    </row>
    <row r="19" spans="1:20" x14ac:dyDescent="0.3">
      <c r="A19" s="42" t="s">
        <v>29</v>
      </c>
      <c r="B19" s="43">
        <v>0.8</v>
      </c>
      <c r="C19" s="44">
        <v>0.8</v>
      </c>
      <c r="D19" s="44">
        <v>0.8</v>
      </c>
      <c r="E19" s="44">
        <v>1</v>
      </c>
      <c r="F19" s="44">
        <v>0.32</v>
      </c>
      <c r="G19" s="44">
        <v>0.4</v>
      </c>
      <c r="H19" s="44">
        <v>0.74</v>
      </c>
      <c r="I19" s="44">
        <v>0.28000000000000003</v>
      </c>
      <c r="J19" s="44">
        <v>0.49</v>
      </c>
      <c r="K19" s="44">
        <v>0.75</v>
      </c>
      <c r="L19" s="44">
        <v>0.3</v>
      </c>
      <c r="M19" s="44">
        <v>0.48</v>
      </c>
      <c r="N19" s="44">
        <v>0.82</v>
      </c>
      <c r="O19" s="44">
        <v>0.25</v>
      </c>
      <c r="P19" s="44">
        <v>0.51</v>
      </c>
      <c r="Q19" s="44">
        <v>0.56000000000000005</v>
      </c>
      <c r="R19" s="44">
        <v>0.81</v>
      </c>
      <c r="S19" s="44">
        <v>1.22</v>
      </c>
      <c r="T19" s="45">
        <v>1.99</v>
      </c>
    </row>
    <row r="20" spans="1:20" x14ac:dyDescent="0.3">
      <c r="A20" s="42" t="s">
        <v>30</v>
      </c>
      <c r="B20" s="43">
        <v>0.97</v>
      </c>
      <c r="C20" s="44">
        <v>0.97</v>
      </c>
      <c r="D20" s="44">
        <v>1.27</v>
      </c>
      <c r="E20" s="44">
        <v>1.27</v>
      </c>
      <c r="F20" s="44">
        <v>0.5</v>
      </c>
      <c r="G20" s="44">
        <v>0.56000000000000005</v>
      </c>
      <c r="H20" s="44">
        <v>0.97</v>
      </c>
      <c r="I20" s="44">
        <v>1</v>
      </c>
      <c r="J20" s="44">
        <v>1.39</v>
      </c>
      <c r="K20" s="44">
        <v>1.74</v>
      </c>
      <c r="L20" s="44">
        <v>0.56000000000000005</v>
      </c>
      <c r="M20" s="44">
        <v>0.85</v>
      </c>
      <c r="N20" s="44">
        <v>0.89</v>
      </c>
      <c r="O20" s="44">
        <v>1</v>
      </c>
      <c r="P20" s="44">
        <v>1.48</v>
      </c>
      <c r="Q20" s="44">
        <v>1.97</v>
      </c>
      <c r="R20" s="44">
        <v>1.46</v>
      </c>
      <c r="S20" s="44">
        <v>2.3199999999999998</v>
      </c>
      <c r="T20" s="45">
        <v>3.16</v>
      </c>
    </row>
    <row r="21" spans="1:20" x14ac:dyDescent="0.3">
      <c r="A21" s="42" t="s">
        <v>31</v>
      </c>
      <c r="B21" s="43">
        <v>0.59</v>
      </c>
      <c r="C21" s="44">
        <v>0.59</v>
      </c>
      <c r="D21" s="44">
        <v>1.23</v>
      </c>
      <c r="E21" s="44">
        <v>1.39</v>
      </c>
      <c r="F21" s="44">
        <v>1.02</v>
      </c>
      <c r="G21" s="44">
        <v>1.1100000000000001</v>
      </c>
      <c r="H21" s="44">
        <v>1.21</v>
      </c>
      <c r="I21" s="44">
        <v>0.94</v>
      </c>
      <c r="J21" s="44">
        <v>0.99</v>
      </c>
      <c r="K21" s="44">
        <v>1.17</v>
      </c>
      <c r="L21" s="44">
        <v>0.85</v>
      </c>
      <c r="M21" s="44">
        <v>0.85</v>
      </c>
      <c r="N21" s="44">
        <v>1.1100000000000001</v>
      </c>
      <c r="O21" s="44">
        <v>1.01</v>
      </c>
      <c r="P21" s="44">
        <v>1.07</v>
      </c>
      <c r="Q21" s="44">
        <v>1.1100000000000001</v>
      </c>
      <c r="R21" s="44">
        <v>0.94</v>
      </c>
      <c r="S21" s="44">
        <v>1.02</v>
      </c>
      <c r="T21" s="45">
        <v>1.33</v>
      </c>
    </row>
    <row r="22" spans="1:20" ht="20.399999999999999" customHeight="1" thickBot="1" x14ac:dyDescent="0.35">
      <c r="A22" s="46" t="s">
        <v>32</v>
      </c>
      <c r="B22" s="43">
        <v>5.98</v>
      </c>
      <c r="C22" s="47">
        <v>6.16</v>
      </c>
      <c r="D22" s="47">
        <v>7.4</v>
      </c>
      <c r="E22" s="47">
        <v>8.9600000000000009</v>
      </c>
      <c r="F22" s="47">
        <v>6.64</v>
      </c>
      <c r="G22" s="47">
        <v>7.3</v>
      </c>
      <c r="H22" s="47">
        <v>8.69</v>
      </c>
      <c r="I22" s="47">
        <v>6.74</v>
      </c>
      <c r="J22" s="47">
        <v>8.0399999999999991</v>
      </c>
      <c r="K22" s="47">
        <v>9.4</v>
      </c>
      <c r="L22" s="47">
        <v>3.5</v>
      </c>
      <c r="M22" s="47">
        <v>5.1100000000000003</v>
      </c>
      <c r="N22" s="47">
        <v>6.22</v>
      </c>
      <c r="O22" s="47">
        <v>8</v>
      </c>
      <c r="P22" s="47">
        <v>8.31</v>
      </c>
      <c r="Q22" s="47">
        <v>9.51</v>
      </c>
      <c r="R22" s="47">
        <v>7.14</v>
      </c>
      <c r="S22" s="47">
        <v>8.4</v>
      </c>
      <c r="T22" s="48">
        <v>10.43</v>
      </c>
    </row>
    <row r="23" spans="1:20" ht="22.8" customHeight="1" thickTop="1" thickBot="1" x14ac:dyDescent="0.35">
      <c r="A23" s="49" t="s">
        <v>33</v>
      </c>
      <c r="B23" s="50">
        <v>10.65</v>
      </c>
      <c r="C23" s="223" t="s">
        <v>34</v>
      </c>
      <c r="D23" s="223"/>
      <c r="E23" s="223"/>
      <c r="F23" s="223"/>
      <c r="G23" s="223"/>
      <c r="H23" s="223"/>
      <c r="I23" s="223"/>
      <c r="J23" s="223"/>
      <c r="K23" s="223"/>
      <c r="L23" s="223"/>
      <c r="M23" s="223"/>
      <c r="N23" s="223"/>
      <c r="O23" s="223"/>
      <c r="P23" s="223"/>
      <c r="Q23" s="223"/>
      <c r="R23" s="223"/>
      <c r="S23" s="223"/>
      <c r="T23" s="224"/>
    </row>
    <row r="24" spans="1:20" ht="15" thickTop="1" thickBot="1" x14ac:dyDescent="0.35">
      <c r="A24" s="51"/>
      <c r="C24" s="52"/>
      <c r="D24" s="52"/>
      <c r="E24" s="52"/>
      <c r="T24" s="53"/>
    </row>
    <row r="25" spans="1:20" ht="14.4" thickBot="1" x14ac:dyDescent="0.35">
      <c r="A25" s="225" t="s">
        <v>35</v>
      </c>
      <c r="B25" s="226"/>
      <c r="C25" s="226"/>
      <c r="D25" s="226"/>
      <c r="E25" s="54"/>
      <c r="F25" s="221" t="s">
        <v>36</v>
      </c>
      <c r="G25" s="222"/>
      <c r="H25" s="222"/>
      <c r="I25" s="222"/>
      <c r="J25" s="222"/>
      <c r="K25" s="222"/>
      <c r="L25" s="222"/>
      <c r="M25" s="222"/>
      <c r="N25" s="227"/>
      <c r="O25" s="55"/>
      <c r="P25" s="55"/>
      <c r="Q25" s="55"/>
      <c r="R25" s="55"/>
      <c r="S25" s="55"/>
      <c r="T25" s="56"/>
    </row>
    <row r="26" spans="1:20" ht="14.4" thickBot="1" x14ac:dyDescent="0.35">
      <c r="A26" s="219" t="s">
        <v>37</v>
      </c>
      <c r="B26" s="220"/>
      <c r="C26" s="220"/>
      <c r="D26" s="220"/>
      <c r="E26" s="54"/>
      <c r="F26" s="221" t="s">
        <v>38</v>
      </c>
      <c r="G26" s="222"/>
      <c r="H26" s="222"/>
      <c r="I26" s="222"/>
      <c r="J26" s="222"/>
      <c r="K26" s="222"/>
      <c r="L26" s="57" t="s">
        <v>24</v>
      </c>
      <c r="M26" s="58" t="s">
        <v>25</v>
      </c>
      <c r="N26" s="59" t="s">
        <v>26</v>
      </c>
      <c r="O26" s="55"/>
      <c r="P26" s="55"/>
      <c r="Q26" s="55"/>
      <c r="R26" s="55"/>
      <c r="S26" s="55"/>
      <c r="T26" s="56"/>
    </row>
    <row r="27" spans="1:20" ht="26.4" customHeight="1" x14ac:dyDescent="0.3">
      <c r="A27" s="211" t="s">
        <v>156</v>
      </c>
      <c r="B27" s="212"/>
      <c r="C27" s="212"/>
      <c r="D27" s="212"/>
      <c r="E27" s="54"/>
      <c r="F27" s="213" t="s">
        <v>16</v>
      </c>
      <c r="G27" s="214"/>
      <c r="H27" s="214"/>
      <c r="I27" s="214"/>
      <c r="J27" s="214"/>
      <c r="K27" s="215"/>
      <c r="L27" s="60">
        <v>20.34</v>
      </c>
      <c r="M27" s="60">
        <v>22.12</v>
      </c>
      <c r="N27" s="60">
        <v>25</v>
      </c>
      <c r="O27" s="55"/>
      <c r="P27" s="55"/>
      <c r="Q27" s="55"/>
      <c r="R27" s="55"/>
      <c r="S27" s="55"/>
      <c r="T27" s="56"/>
    </row>
    <row r="28" spans="1:20" x14ac:dyDescent="0.3">
      <c r="A28" s="211" t="s">
        <v>39</v>
      </c>
      <c r="B28" s="212"/>
      <c r="C28" s="212"/>
      <c r="D28" s="212"/>
      <c r="E28" s="55"/>
      <c r="F28" s="205" t="s">
        <v>40</v>
      </c>
      <c r="G28" s="206"/>
      <c r="H28" s="206"/>
      <c r="I28" s="206"/>
      <c r="J28" s="206"/>
      <c r="K28" s="207"/>
      <c r="L28" s="61">
        <v>19.600000000000001</v>
      </c>
      <c r="M28" s="61">
        <v>20.97</v>
      </c>
      <c r="N28" s="61">
        <v>24.23</v>
      </c>
      <c r="O28" s="55"/>
      <c r="P28" s="55"/>
      <c r="Q28" s="55"/>
      <c r="R28" s="55"/>
      <c r="S28" s="55"/>
      <c r="T28" s="56"/>
    </row>
    <row r="29" spans="1:20" ht="21.6" x14ac:dyDescent="0.3">
      <c r="A29" s="62" t="s">
        <v>41</v>
      </c>
      <c r="B29" s="63">
        <v>0.25</v>
      </c>
      <c r="C29" s="64"/>
      <c r="D29" s="64"/>
      <c r="E29" s="55"/>
      <c r="F29" s="205" t="s">
        <v>42</v>
      </c>
      <c r="G29" s="206"/>
      <c r="H29" s="206"/>
      <c r="I29" s="206"/>
      <c r="J29" s="206"/>
      <c r="K29" s="207"/>
      <c r="L29" s="61">
        <v>20.76</v>
      </c>
      <c r="M29" s="61">
        <v>24.18</v>
      </c>
      <c r="N29" s="61">
        <v>26.44</v>
      </c>
      <c r="O29" s="55"/>
      <c r="P29" s="55"/>
      <c r="Q29" s="65"/>
      <c r="R29" s="55"/>
      <c r="S29" s="55"/>
      <c r="T29" s="56"/>
    </row>
    <row r="30" spans="1:20" ht="18.600000000000001" x14ac:dyDescent="0.3">
      <c r="A30" s="216" t="s">
        <v>43</v>
      </c>
      <c r="B30" s="217"/>
      <c r="C30" s="217"/>
      <c r="D30" s="218"/>
      <c r="E30" s="55"/>
      <c r="F30" s="205" t="s">
        <v>44</v>
      </c>
      <c r="G30" s="206"/>
      <c r="H30" s="206"/>
      <c r="I30" s="206"/>
      <c r="J30" s="206"/>
      <c r="K30" s="207"/>
      <c r="L30" s="61">
        <v>24</v>
      </c>
      <c r="M30" s="61">
        <v>25.84</v>
      </c>
      <c r="N30" s="61">
        <v>27.86</v>
      </c>
      <c r="O30" s="55"/>
      <c r="P30" s="55"/>
      <c r="Q30" s="55"/>
      <c r="R30" s="55"/>
      <c r="S30" s="55"/>
      <c r="T30" s="56"/>
    </row>
    <row r="31" spans="1:20" x14ac:dyDescent="0.3">
      <c r="A31" s="66"/>
      <c r="B31" s="67"/>
      <c r="C31" s="67"/>
      <c r="D31" s="68"/>
      <c r="E31" s="55"/>
      <c r="F31" s="205" t="s">
        <v>45</v>
      </c>
      <c r="G31" s="206"/>
      <c r="H31" s="206"/>
      <c r="I31" s="206"/>
      <c r="J31" s="206"/>
      <c r="K31" s="207"/>
      <c r="L31" s="61">
        <v>22.8</v>
      </c>
      <c r="M31" s="61">
        <v>27.48</v>
      </c>
      <c r="N31" s="61">
        <v>30.95</v>
      </c>
      <c r="O31" s="55"/>
      <c r="P31" s="55"/>
      <c r="Q31" s="55"/>
      <c r="R31" s="55"/>
      <c r="S31" s="55"/>
      <c r="T31" s="56"/>
    </row>
    <row r="32" spans="1:20" x14ac:dyDescent="0.3">
      <c r="A32" s="69"/>
      <c r="B32" s="55"/>
      <c r="C32" s="55"/>
      <c r="D32" s="56"/>
      <c r="E32" s="55"/>
      <c r="F32" s="208" t="s">
        <v>46</v>
      </c>
      <c r="G32" s="209"/>
      <c r="H32" s="209"/>
      <c r="I32" s="209"/>
      <c r="J32" s="209"/>
      <c r="K32" s="210"/>
      <c r="L32" s="70">
        <v>11.1</v>
      </c>
      <c r="M32" s="70">
        <v>14.02</v>
      </c>
      <c r="N32" s="70">
        <v>16.8</v>
      </c>
      <c r="O32" s="55"/>
      <c r="P32" s="55"/>
      <c r="Q32" s="55"/>
      <c r="R32" s="55"/>
      <c r="S32" s="55"/>
      <c r="T32" s="56"/>
    </row>
    <row r="33" spans="1:20" x14ac:dyDescent="0.3">
      <c r="A33" s="69"/>
      <c r="B33" s="55"/>
      <c r="C33" s="55"/>
      <c r="D33" s="56"/>
      <c r="E33" s="55"/>
      <c r="F33" s="71"/>
      <c r="G33" s="71"/>
      <c r="H33" s="71"/>
      <c r="I33" s="71"/>
      <c r="J33" s="71"/>
      <c r="K33" s="71"/>
      <c r="L33" s="72"/>
      <c r="M33" s="72"/>
      <c r="N33" s="72"/>
      <c r="O33" s="55"/>
      <c r="P33" s="55"/>
      <c r="Q33" s="55"/>
      <c r="R33" s="55"/>
      <c r="S33" s="55"/>
      <c r="T33" s="56"/>
    </row>
    <row r="34" spans="1:20" x14ac:dyDescent="0.3">
      <c r="A34" s="69"/>
      <c r="B34" s="55"/>
      <c r="C34" s="55"/>
      <c r="D34" s="56"/>
      <c r="E34" s="55"/>
      <c r="F34" s="71"/>
      <c r="G34" s="71"/>
      <c r="H34" s="71"/>
      <c r="I34" s="71"/>
      <c r="J34" s="71"/>
      <c r="K34" s="71"/>
      <c r="L34" s="72"/>
      <c r="M34" s="72"/>
      <c r="N34" s="72"/>
      <c r="O34" s="55"/>
      <c r="P34" s="55"/>
      <c r="Q34" s="55"/>
      <c r="R34" s="55"/>
      <c r="S34" s="55"/>
      <c r="T34" s="56"/>
    </row>
    <row r="35" spans="1:20" x14ac:dyDescent="0.3">
      <c r="A35" s="73"/>
      <c r="B35" s="74"/>
      <c r="C35" s="74"/>
      <c r="D35" s="75"/>
      <c r="E35" s="55"/>
      <c r="F35" s="55"/>
      <c r="G35" s="55"/>
      <c r="H35" s="55"/>
      <c r="I35" s="55"/>
      <c r="J35" s="55"/>
      <c r="K35" s="55"/>
      <c r="L35" s="55"/>
      <c r="M35" s="55"/>
      <c r="N35" s="55"/>
      <c r="O35" s="55"/>
      <c r="P35" s="65"/>
      <c r="Q35" s="55"/>
      <c r="R35" s="55"/>
      <c r="S35" s="55"/>
      <c r="T35" s="56"/>
    </row>
    <row r="36" spans="1:20" x14ac:dyDescent="0.3">
      <c r="A36" s="69"/>
      <c r="B36" s="55"/>
      <c r="C36" s="55"/>
      <c r="D36" s="55"/>
      <c r="E36" s="55"/>
      <c r="F36" s="55"/>
      <c r="G36" s="55"/>
      <c r="H36" s="55"/>
      <c r="I36" s="55"/>
      <c r="J36" s="55"/>
      <c r="K36" s="55"/>
      <c r="L36" s="55"/>
      <c r="M36" s="55"/>
      <c r="N36" s="55"/>
      <c r="O36" s="55"/>
      <c r="P36" s="55"/>
      <c r="Q36" s="55"/>
      <c r="R36" s="55"/>
      <c r="S36" s="55"/>
      <c r="T36" s="56"/>
    </row>
    <row r="37" spans="1:20" ht="14.4" thickBot="1" x14ac:dyDescent="0.35">
      <c r="A37" s="76" t="s">
        <v>47</v>
      </c>
      <c r="B37" s="77"/>
      <c r="C37" s="77"/>
      <c r="D37" s="77"/>
      <c r="E37" s="55"/>
      <c r="F37" s="55"/>
      <c r="G37" s="55"/>
      <c r="H37" s="55"/>
      <c r="I37" s="55"/>
      <c r="J37" s="55"/>
      <c r="K37" s="55"/>
      <c r="L37" s="55"/>
      <c r="M37" s="55"/>
      <c r="N37" s="55"/>
      <c r="O37" s="55"/>
      <c r="P37" s="55"/>
      <c r="Q37" s="55"/>
      <c r="R37" s="55"/>
      <c r="S37" s="55"/>
      <c r="T37" s="56"/>
    </row>
    <row r="38" spans="1:20" x14ac:dyDescent="0.3">
      <c r="A38" s="78" t="s">
        <v>48</v>
      </c>
      <c r="B38" s="55"/>
      <c r="C38" s="55"/>
      <c r="D38" s="55"/>
      <c r="E38" s="55"/>
      <c r="F38" s="55"/>
      <c r="G38" s="55"/>
      <c r="H38" s="55"/>
      <c r="I38" s="55"/>
      <c r="J38" s="55"/>
      <c r="K38" s="55"/>
      <c r="L38" s="55"/>
      <c r="M38" s="55"/>
      <c r="N38" s="55"/>
      <c r="O38" s="55"/>
      <c r="P38" s="55"/>
      <c r="Q38" s="55"/>
      <c r="R38" s="55"/>
      <c r="S38" s="55"/>
      <c r="T38" s="56"/>
    </row>
    <row r="39" spans="1:20" x14ac:dyDescent="0.3">
      <c r="A39" s="78" t="s">
        <v>49</v>
      </c>
      <c r="B39" s="55"/>
      <c r="C39" s="55"/>
      <c r="D39" s="55"/>
      <c r="E39" s="55"/>
      <c r="F39" s="55"/>
      <c r="G39" s="55"/>
      <c r="H39" s="55"/>
      <c r="I39" s="55"/>
      <c r="J39" s="55"/>
      <c r="K39" s="55"/>
      <c r="L39" s="55"/>
      <c r="M39" s="55"/>
      <c r="N39" s="55"/>
      <c r="O39" s="55"/>
      <c r="P39" s="55"/>
      <c r="Q39" s="55"/>
      <c r="R39" s="55"/>
      <c r="S39" s="55"/>
      <c r="T39" s="56"/>
    </row>
    <row r="40" spans="1:20" x14ac:dyDescent="0.3">
      <c r="A40" s="79" t="s">
        <v>50</v>
      </c>
      <c r="B40" s="74"/>
      <c r="C40" s="74"/>
      <c r="D40" s="74"/>
      <c r="E40" s="74"/>
      <c r="F40" s="74"/>
      <c r="G40" s="74"/>
      <c r="H40" s="74"/>
      <c r="I40" s="74"/>
      <c r="J40" s="74"/>
      <c r="K40" s="74"/>
      <c r="L40" s="74"/>
      <c r="M40" s="74"/>
      <c r="N40" s="74"/>
      <c r="O40" s="74"/>
      <c r="P40" s="74"/>
      <c r="Q40" s="74"/>
      <c r="R40" s="74"/>
      <c r="S40" s="74"/>
      <c r="T40" s="75"/>
    </row>
  </sheetData>
  <mergeCells count="30">
    <mergeCell ref="O16:Q16"/>
    <mergeCell ref="R16:T16"/>
    <mergeCell ref="A8:D8"/>
    <mergeCell ref="F8:I8"/>
    <mergeCell ref="A9:D9"/>
    <mergeCell ref="E9:G9"/>
    <mergeCell ref="F10:I10"/>
    <mergeCell ref="A12:D12"/>
    <mergeCell ref="F12:I12"/>
    <mergeCell ref="A16:B16"/>
    <mergeCell ref="C16:E16"/>
    <mergeCell ref="F16:H16"/>
    <mergeCell ref="I16:K16"/>
    <mergeCell ref="L16:N16"/>
    <mergeCell ref="A7:T7"/>
    <mergeCell ref="F31:K31"/>
    <mergeCell ref="F32:K32"/>
    <mergeCell ref="A27:D27"/>
    <mergeCell ref="F27:K27"/>
    <mergeCell ref="A28:D28"/>
    <mergeCell ref="F28:K28"/>
    <mergeCell ref="F29:K29"/>
    <mergeCell ref="A30:D30"/>
    <mergeCell ref="F30:K30"/>
    <mergeCell ref="A26:D26"/>
    <mergeCell ref="F26:K26"/>
    <mergeCell ref="C23:T23"/>
    <mergeCell ref="A25:D25"/>
    <mergeCell ref="F25:N25"/>
    <mergeCell ref="A15:T15"/>
  </mergeCells>
  <pageMargins left="0.11811023622047245" right="0.11811023622047245" top="0.39370078740157483" bottom="0.78740157480314965" header="0.31496062992125984" footer="0.31496062992125984"/>
  <pageSetup paperSize="9" scale="66" orientation="landscape" r:id="rId1"/>
  <headerFooter>
    <oddFooter>&amp;CPágina &amp;P de &amp;N</oddFooter>
  </headerFooter>
  <drawing r:id="rId2"/>
  <legacyDrawing r:id="rId3"/>
  <oleObjects>
    <mc:AlternateContent xmlns:mc="http://schemas.openxmlformats.org/markup-compatibility/2006">
      <mc:Choice Requires="x14">
        <oleObject progId="Microsoft Equation 3.0" shapeId="2049" r:id="rId4">
          <objectPr defaultSize="0" autoPict="0" r:id="rId5">
            <anchor moveWithCells="1" sizeWithCells="1">
              <from>
                <xdr:col>0</xdr:col>
                <xdr:colOff>396240</xdr:colOff>
                <xdr:row>30</xdr:row>
                <xdr:rowOff>53340</xdr:rowOff>
              </from>
              <to>
                <xdr:col>3</xdr:col>
                <xdr:colOff>144780</xdr:colOff>
                <xdr:row>34</xdr:row>
                <xdr:rowOff>129540</xdr:rowOff>
              </to>
            </anchor>
          </objectPr>
        </oleObject>
      </mc:Choice>
      <mc:Fallback>
        <oleObject progId="Microsoft Equation 3.0" shapeId="204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35E55-B7DB-4B5B-9B2F-01B951CCB8CE}">
  <sheetPr codeName="Planilha11">
    <pageSetUpPr fitToPage="1"/>
  </sheetPr>
  <dimension ref="A1:M89"/>
  <sheetViews>
    <sheetView view="pageBreakPreview" topLeftCell="A13" zoomScale="130" zoomScaleSheetLayoutView="130" workbookViewId="0">
      <selection activeCell="K16" sqref="K16"/>
    </sheetView>
  </sheetViews>
  <sheetFormatPr defaultColWidth="8" defaultRowHeight="13.8" x14ac:dyDescent="0.3"/>
  <cols>
    <col min="1" max="1" width="20.69921875" style="6" customWidth="1"/>
    <col min="2" max="16384" width="8" style="6"/>
  </cols>
  <sheetData>
    <row r="1" spans="1:13" ht="14.4" thickTop="1" x14ac:dyDescent="0.3">
      <c r="A1" s="307"/>
      <c r="B1" s="308"/>
      <c r="C1" s="308"/>
      <c r="D1" s="308"/>
      <c r="E1" s="308"/>
      <c r="F1" s="308"/>
      <c r="G1" s="308"/>
      <c r="H1" s="308"/>
      <c r="I1" s="308"/>
      <c r="J1" s="308"/>
      <c r="K1" s="308"/>
      <c r="L1" s="308"/>
      <c r="M1" s="309"/>
    </row>
    <row r="2" spans="1:13" x14ac:dyDescent="0.3">
      <c r="A2" s="310"/>
      <c r="B2" s="311"/>
      <c r="C2" s="311"/>
      <c r="D2" s="311"/>
      <c r="E2" s="311"/>
      <c r="F2" s="311"/>
      <c r="G2" s="311"/>
      <c r="H2" s="311"/>
      <c r="I2" s="311"/>
      <c r="J2" s="311"/>
      <c r="K2" s="311"/>
      <c r="L2" s="311"/>
      <c r="M2" s="312"/>
    </row>
    <row r="3" spans="1:13" x14ac:dyDescent="0.3">
      <c r="A3" s="310"/>
      <c r="B3" s="311"/>
      <c r="C3" s="311"/>
      <c r="D3" s="311"/>
      <c r="E3" s="311"/>
      <c r="F3" s="311"/>
      <c r="G3" s="311"/>
      <c r="H3" s="311"/>
      <c r="I3" s="311"/>
      <c r="J3" s="311"/>
      <c r="K3" s="311"/>
      <c r="L3" s="311"/>
      <c r="M3" s="312"/>
    </row>
    <row r="4" spans="1:13" x14ac:dyDescent="0.3">
      <c r="A4" s="310"/>
      <c r="B4" s="311"/>
      <c r="C4" s="311"/>
      <c r="D4" s="311"/>
      <c r="E4" s="311"/>
      <c r="F4" s="311"/>
      <c r="G4" s="311"/>
      <c r="H4" s="311"/>
      <c r="I4" s="311"/>
      <c r="J4" s="311"/>
      <c r="K4" s="311"/>
      <c r="L4" s="311"/>
      <c r="M4" s="312"/>
    </row>
    <row r="5" spans="1:13" x14ac:dyDescent="0.3">
      <c r="A5" s="310"/>
      <c r="B5" s="311"/>
      <c r="C5" s="311"/>
      <c r="D5" s="311"/>
      <c r="E5" s="311"/>
      <c r="F5" s="311"/>
      <c r="G5" s="311"/>
      <c r="H5" s="311"/>
      <c r="I5" s="311"/>
      <c r="J5" s="311"/>
      <c r="K5" s="311"/>
      <c r="L5" s="311"/>
      <c r="M5" s="312"/>
    </row>
    <row r="6" spans="1:13" x14ac:dyDescent="0.3">
      <c r="A6" s="310"/>
      <c r="B6" s="311"/>
      <c r="C6" s="311"/>
      <c r="D6" s="311"/>
      <c r="E6" s="311"/>
      <c r="F6" s="311"/>
      <c r="G6" s="311"/>
      <c r="H6" s="311"/>
      <c r="I6" s="311"/>
      <c r="J6" s="311"/>
      <c r="K6" s="311"/>
      <c r="L6" s="311"/>
      <c r="M6" s="312"/>
    </row>
    <row r="7" spans="1:13" x14ac:dyDescent="0.3">
      <c r="A7" s="313" t="s">
        <v>51</v>
      </c>
      <c r="B7" s="314"/>
      <c r="C7" s="314"/>
      <c r="D7" s="314"/>
      <c r="E7" s="314"/>
      <c r="F7" s="314"/>
      <c r="G7" s="314"/>
      <c r="H7" s="314"/>
      <c r="I7" s="314"/>
      <c r="J7" s="314"/>
      <c r="K7" s="314"/>
      <c r="L7" s="314"/>
      <c r="M7" s="315"/>
    </row>
    <row r="8" spans="1:13" x14ac:dyDescent="0.3">
      <c r="A8" s="316" t="s">
        <v>340</v>
      </c>
      <c r="B8" s="317"/>
      <c r="C8" s="317"/>
      <c r="D8" s="317"/>
      <c r="E8" s="317"/>
      <c r="F8" s="317"/>
      <c r="G8" s="317"/>
      <c r="H8" s="317"/>
      <c r="I8" s="317"/>
      <c r="J8" s="317"/>
      <c r="K8" s="317"/>
      <c r="L8" s="317"/>
      <c r="M8" s="318"/>
    </row>
    <row r="9" spans="1:13" x14ac:dyDescent="0.3">
      <c r="A9" s="319" t="s">
        <v>330</v>
      </c>
      <c r="B9" s="320"/>
      <c r="C9" s="320"/>
      <c r="D9" s="320"/>
      <c r="E9" s="320"/>
      <c r="F9" s="320"/>
      <c r="G9" s="320"/>
      <c r="H9" s="320"/>
      <c r="I9" s="320"/>
      <c r="J9" s="320"/>
      <c r="K9" s="320"/>
      <c r="L9" s="320"/>
      <c r="M9" s="321"/>
    </row>
    <row r="10" spans="1:13" x14ac:dyDescent="0.3">
      <c r="A10" s="319"/>
      <c r="B10" s="320"/>
      <c r="C10" s="320"/>
      <c r="D10" s="320"/>
      <c r="E10" s="320"/>
      <c r="F10" s="320"/>
      <c r="G10" s="320"/>
      <c r="H10" s="320"/>
      <c r="I10" s="320"/>
      <c r="J10" s="320"/>
      <c r="K10" s="320"/>
      <c r="L10" s="320"/>
      <c r="M10" s="321"/>
    </row>
    <row r="11" spans="1:13" ht="24.6" customHeight="1" x14ac:dyDescent="0.3">
      <c r="A11" s="322" t="str">
        <f>'BDI - SERVIÇOS  '!A7:T7</f>
        <v>OBRA: ORÇAMENTO DOS SERVIÇOS PARA EXECUÇÃO DE UMA ESCOLA INFANTIL EM PUXINANÃ - PB</v>
      </c>
      <c r="B11" s="323"/>
      <c r="C11" s="323"/>
      <c r="D11" s="323"/>
      <c r="E11" s="323"/>
      <c r="F11" s="323"/>
      <c r="G11" s="323"/>
      <c r="H11" s="323"/>
      <c r="I11" s="323"/>
      <c r="J11" s="323"/>
      <c r="K11" s="323"/>
      <c r="L11" s="323"/>
      <c r="M11" s="324"/>
    </row>
    <row r="12" spans="1:13" ht="13.2" customHeight="1" x14ac:dyDescent="0.3">
      <c r="A12" s="322" t="str">
        <f>'BDI - SERVIÇOS  '!A8:D8</f>
        <v>LOCAL:  PUXINANÃ/PB</v>
      </c>
      <c r="B12" s="323"/>
      <c r="C12" s="323"/>
      <c r="D12" s="323"/>
      <c r="E12" s="323"/>
      <c r="F12" s="7"/>
      <c r="G12" s="7"/>
      <c r="H12" s="7"/>
      <c r="I12" s="7"/>
      <c r="J12" s="7"/>
      <c r="K12" s="7"/>
      <c r="L12" s="7"/>
      <c r="M12" s="8"/>
    </row>
    <row r="13" spans="1:13" ht="27.6" customHeight="1" x14ac:dyDescent="0.3">
      <c r="A13" s="319" t="str">
        <f>'BDI - SERVIÇOS  '!A11</f>
        <v>BDI SERVIÇOS: (%) =25,00 %</v>
      </c>
      <c r="B13" s="320"/>
      <c r="C13" s="7"/>
      <c r="D13" s="320"/>
      <c r="E13" s="320"/>
      <c r="F13" s="320"/>
      <c r="G13" s="320"/>
      <c r="H13" s="7"/>
      <c r="I13" s="7"/>
      <c r="J13" s="7"/>
      <c r="K13" s="7"/>
      <c r="L13" s="7"/>
      <c r="M13" s="8"/>
    </row>
    <row r="14" spans="1:13" ht="24" customHeight="1" x14ac:dyDescent="0.3">
      <c r="A14" s="319" t="s">
        <v>182</v>
      </c>
      <c r="B14" s="320"/>
      <c r="C14" s="320"/>
      <c r="D14" s="320"/>
      <c r="E14" s="320"/>
      <c r="F14" s="320"/>
      <c r="G14" s="320"/>
      <c r="H14" s="7"/>
      <c r="I14" s="7"/>
      <c r="J14" s="7"/>
      <c r="K14" s="7"/>
      <c r="L14" s="7"/>
      <c r="M14" s="8"/>
    </row>
    <row r="15" spans="1:13" ht="13.8" customHeight="1" x14ac:dyDescent="0.3">
      <c r="A15" s="9" t="str">
        <f>'BDI - SERVIÇOS  '!A10</f>
        <v>DATA BASE: SETEMBRO/2025</v>
      </c>
      <c r="B15" s="300"/>
      <c r="C15" s="300"/>
      <c r="D15" s="300"/>
      <c r="E15" s="10"/>
      <c r="F15" s="10"/>
      <c r="G15" s="10"/>
      <c r="H15" s="10"/>
      <c r="I15" s="300" t="s">
        <v>1038</v>
      </c>
      <c r="J15" s="300"/>
      <c r="K15" s="300"/>
      <c r="L15" s="300"/>
      <c r="M15" s="325"/>
    </row>
    <row r="16" spans="1:13" x14ac:dyDescent="0.3">
      <c r="A16" s="322" t="s">
        <v>157</v>
      </c>
      <c r="B16" s="323"/>
      <c r="C16" s="323"/>
      <c r="D16" s="323"/>
      <c r="E16" s="323"/>
      <c r="F16" s="323"/>
      <c r="G16" s="323"/>
      <c r="H16" s="10"/>
      <c r="I16" s="10"/>
      <c r="J16" s="10"/>
      <c r="K16" s="10"/>
      <c r="L16" s="10"/>
      <c r="M16" s="11"/>
    </row>
    <row r="17" spans="1:13" ht="14.4" thickBot="1" x14ac:dyDescent="0.35">
      <c r="A17" s="12"/>
      <c r="B17" s="10"/>
      <c r="C17" s="10"/>
      <c r="D17" s="10"/>
      <c r="E17" s="10"/>
      <c r="F17" s="10"/>
      <c r="G17" s="10"/>
      <c r="H17" s="10"/>
      <c r="I17" s="10"/>
      <c r="J17" s="10"/>
      <c r="K17" s="10"/>
      <c r="L17" s="10"/>
      <c r="M17" s="11"/>
    </row>
    <row r="18" spans="1:13" ht="14.4" thickTop="1" x14ac:dyDescent="0.3">
      <c r="A18" s="301"/>
      <c r="B18" s="302"/>
      <c r="C18" s="302"/>
      <c r="D18" s="302"/>
      <c r="E18" s="302"/>
      <c r="F18" s="302"/>
      <c r="G18" s="302"/>
      <c r="H18" s="302"/>
      <c r="I18" s="302"/>
      <c r="J18" s="302"/>
      <c r="K18" s="302"/>
      <c r="L18" s="302"/>
      <c r="M18" s="303"/>
    </row>
    <row r="19" spans="1:13" ht="14.4" x14ac:dyDescent="0.3">
      <c r="A19" s="304" t="s">
        <v>52</v>
      </c>
      <c r="B19" s="305"/>
      <c r="C19" s="305"/>
      <c r="D19" s="305" t="s">
        <v>53</v>
      </c>
      <c r="E19" s="305"/>
      <c r="F19" s="305"/>
      <c r="G19" s="305"/>
      <c r="H19" s="305"/>
      <c r="I19" s="305"/>
      <c r="J19" s="305" t="s">
        <v>54</v>
      </c>
      <c r="K19" s="305"/>
      <c r="L19" s="305" t="s">
        <v>55</v>
      </c>
      <c r="M19" s="306"/>
    </row>
    <row r="20" spans="1:13" ht="13.95" customHeight="1" thickBot="1" x14ac:dyDescent="0.35">
      <c r="A20" s="297"/>
      <c r="B20" s="298"/>
      <c r="C20" s="298"/>
      <c r="D20" s="298"/>
      <c r="E20" s="298"/>
      <c r="F20" s="298"/>
      <c r="G20" s="298"/>
      <c r="H20" s="298"/>
      <c r="I20" s="298"/>
      <c r="J20" s="298"/>
      <c r="K20" s="298"/>
      <c r="L20" s="298"/>
      <c r="M20" s="299"/>
    </row>
    <row r="21" spans="1:13" ht="15.6" thickTop="1" thickBot="1" x14ac:dyDescent="0.35">
      <c r="A21" s="239" t="s">
        <v>56</v>
      </c>
      <c r="B21" s="240"/>
      <c r="C21" s="240"/>
      <c r="D21" s="294" t="s">
        <v>57</v>
      </c>
      <c r="E21" s="295"/>
      <c r="F21" s="295"/>
      <c r="G21" s="295"/>
      <c r="H21" s="295"/>
      <c r="I21" s="296"/>
      <c r="J21" s="244"/>
      <c r="K21" s="244"/>
      <c r="L21" s="244"/>
      <c r="M21" s="245"/>
    </row>
    <row r="22" spans="1:13" ht="15" thickTop="1" x14ac:dyDescent="0.3">
      <c r="A22" s="246" t="s">
        <v>58</v>
      </c>
      <c r="B22" s="247"/>
      <c r="C22" s="247"/>
      <c r="D22" s="276" t="s">
        <v>59</v>
      </c>
      <c r="E22" s="277"/>
      <c r="F22" s="277"/>
      <c r="G22" s="277"/>
      <c r="H22" s="277"/>
      <c r="I22" s="278"/>
      <c r="J22" s="282">
        <v>0</v>
      </c>
      <c r="K22" s="252"/>
      <c r="L22" s="252">
        <v>0</v>
      </c>
      <c r="M22" s="253"/>
    </row>
    <row r="23" spans="1:13" ht="14.4" x14ac:dyDescent="0.3">
      <c r="A23" s="246" t="s">
        <v>60</v>
      </c>
      <c r="B23" s="247"/>
      <c r="C23" s="247"/>
      <c r="D23" s="276" t="s">
        <v>61</v>
      </c>
      <c r="E23" s="277"/>
      <c r="F23" s="277"/>
      <c r="G23" s="277"/>
      <c r="H23" s="277"/>
      <c r="I23" s="278"/>
      <c r="J23" s="279">
        <v>1.5</v>
      </c>
      <c r="K23" s="280"/>
      <c r="L23" s="280">
        <v>1.5</v>
      </c>
      <c r="M23" s="281"/>
    </row>
    <row r="24" spans="1:13" ht="14.4" x14ac:dyDescent="0.3">
      <c r="A24" s="246" t="s">
        <v>62</v>
      </c>
      <c r="B24" s="247"/>
      <c r="C24" s="247"/>
      <c r="D24" s="276" t="s">
        <v>63</v>
      </c>
      <c r="E24" s="277"/>
      <c r="F24" s="277"/>
      <c r="G24" s="277"/>
      <c r="H24" s="277"/>
      <c r="I24" s="278"/>
      <c r="J24" s="279">
        <v>1</v>
      </c>
      <c r="K24" s="280"/>
      <c r="L24" s="280">
        <v>1</v>
      </c>
      <c r="M24" s="281"/>
    </row>
    <row r="25" spans="1:13" ht="14.4" x14ac:dyDescent="0.3">
      <c r="A25" s="246" t="s">
        <v>64</v>
      </c>
      <c r="B25" s="247"/>
      <c r="C25" s="247"/>
      <c r="D25" s="276" t="s">
        <v>65</v>
      </c>
      <c r="E25" s="277"/>
      <c r="F25" s="277"/>
      <c r="G25" s="277"/>
      <c r="H25" s="277"/>
      <c r="I25" s="278"/>
      <c r="J25" s="279">
        <v>0.2</v>
      </c>
      <c r="K25" s="280"/>
      <c r="L25" s="280">
        <v>0.2</v>
      </c>
      <c r="M25" s="281"/>
    </row>
    <row r="26" spans="1:13" ht="14.4" x14ac:dyDescent="0.3">
      <c r="A26" s="246" t="s">
        <v>66</v>
      </c>
      <c r="B26" s="247"/>
      <c r="C26" s="247"/>
      <c r="D26" s="276" t="s">
        <v>67</v>
      </c>
      <c r="E26" s="277"/>
      <c r="F26" s="277"/>
      <c r="G26" s="277"/>
      <c r="H26" s="277"/>
      <c r="I26" s="278"/>
      <c r="J26" s="279">
        <v>0.6</v>
      </c>
      <c r="K26" s="280"/>
      <c r="L26" s="280">
        <v>0.6</v>
      </c>
      <c r="M26" s="281"/>
    </row>
    <row r="27" spans="1:13" ht="14.4" x14ac:dyDescent="0.3">
      <c r="A27" s="246" t="s">
        <v>68</v>
      </c>
      <c r="B27" s="247"/>
      <c r="C27" s="247"/>
      <c r="D27" s="276" t="s">
        <v>69</v>
      </c>
      <c r="E27" s="277"/>
      <c r="F27" s="277"/>
      <c r="G27" s="277"/>
      <c r="H27" s="277"/>
      <c r="I27" s="278"/>
      <c r="J27" s="279">
        <v>2.5</v>
      </c>
      <c r="K27" s="280"/>
      <c r="L27" s="280">
        <v>2.5</v>
      </c>
      <c r="M27" s="281"/>
    </row>
    <row r="28" spans="1:13" ht="14.4" x14ac:dyDescent="0.3">
      <c r="A28" s="246" t="s">
        <v>70</v>
      </c>
      <c r="B28" s="247"/>
      <c r="C28" s="247"/>
      <c r="D28" s="276" t="s">
        <v>71</v>
      </c>
      <c r="E28" s="277"/>
      <c r="F28" s="277"/>
      <c r="G28" s="277"/>
      <c r="H28" s="277"/>
      <c r="I28" s="278"/>
      <c r="J28" s="279">
        <v>3</v>
      </c>
      <c r="K28" s="280"/>
      <c r="L28" s="280">
        <v>3</v>
      </c>
      <c r="M28" s="281"/>
    </row>
    <row r="29" spans="1:13" ht="14.4" x14ac:dyDescent="0.3">
      <c r="A29" s="246" t="s">
        <v>72</v>
      </c>
      <c r="B29" s="247"/>
      <c r="C29" s="247"/>
      <c r="D29" s="276" t="s">
        <v>73</v>
      </c>
      <c r="E29" s="277"/>
      <c r="F29" s="277"/>
      <c r="G29" s="277"/>
      <c r="H29" s="277"/>
      <c r="I29" s="278"/>
      <c r="J29" s="279">
        <v>8</v>
      </c>
      <c r="K29" s="280"/>
      <c r="L29" s="280">
        <v>8</v>
      </c>
      <c r="M29" s="281"/>
    </row>
    <row r="30" spans="1:13" ht="15" thickBot="1" x14ac:dyDescent="0.35">
      <c r="A30" s="268" t="s">
        <v>74</v>
      </c>
      <c r="B30" s="269"/>
      <c r="C30" s="269"/>
      <c r="D30" s="270" t="s">
        <v>75</v>
      </c>
      <c r="E30" s="271"/>
      <c r="F30" s="271"/>
      <c r="G30" s="271"/>
      <c r="H30" s="271"/>
      <c r="I30" s="272"/>
      <c r="J30" s="273">
        <v>0</v>
      </c>
      <c r="K30" s="274"/>
      <c r="L30" s="274">
        <v>0</v>
      </c>
      <c r="M30" s="275"/>
    </row>
    <row r="31" spans="1:13" ht="15.6" thickTop="1" thickBot="1" x14ac:dyDescent="0.35">
      <c r="A31" s="236"/>
      <c r="B31" s="237"/>
      <c r="C31" s="237"/>
      <c r="D31" s="283" t="s">
        <v>76</v>
      </c>
      <c r="E31" s="284"/>
      <c r="F31" s="284"/>
      <c r="G31" s="284"/>
      <c r="H31" s="284"/>
      <c r="I31" s="284"/>
      <c r="J31" s="266">
        <f>SUM(J30,J29,J28,J27,J26,J25,J24,J23,J22)</f>
        <v>16.799999999999997</v>
      </c>
      <c r="K31" s="292"/>
      <c r="L31" s="266">
        <f>SUM(L30,L29,L28,L27,L26,L25,L24,L23,L22)</f>
        <v>16.799999999999997</v>
      </c>
      <c r="M31" s="293"/>
    </row>
    <row r="32" spans="1:13" ht="13.95" customHeight="1" thickTop="1" thickBot="1" x14ac:dyDescent="0.35">
      <c r="A32" s="236"/>
      <c r="B32" s="237"/>
      <c r="C32" s="237"/>
      <c r="D32" s="237"/>
      <c r="E32" s="237"/>
      <c r="F32" s="237"/>
      <c r="G32" s="237"/>
      <c r="H32" s="237"/>
      <c r="I32" s="237"/>
      <c r="J32" s="237"/>
      <c r="K32" s="237"/>
      <c r="L32" s="237"/>
      <c r="M32" s="238"/>
    </row>
    <row r="33" spans="1:13" ht="15.6" thickTop="1" thickBot="1" x14ac:dyDescent="0.35">
      <c r="A33" s="239" t="s">
        <v>77</v>
      </c>
      <c r="B33" s="240"/>
      <c r="C33" s="240"/>
      <c r="D33" s="294" t="s">
        <v>78</v>
      </c>
      <c r="E33" s="295"/>
      <c r="F33" s="295"/>
      <c r="G33" s="295"/>
      <c r="H33" s="295"/>
      <c r="I33" s="296"/>
      <c r="J33" s="244"/>
      <c r="K33" s="244"/>
      <c r="L33" s="244"/>
      <c r="M33" s="245"/>
    </row>
    <row r="34" spans="1:13" ht="15" thickTop="1" x14ac:dyDescent="0.3">
      <c r="A34" s="246" t="s">
        <v>79</v>
      </c>
      <c r="B34" s="247"/>
      <c r="C34" s="247"/>
      <c r="D34" s="276" t="s">
        <v>80</v>
      </c>
      <c r="E34" s="277"/>
      <c r="F34" s="277"/>
      <c r="G34" s="277"/>
      <c r="H34" s="277"/>
      <c r="I34" s="278"/>
      <c r="J34" s="282">
        <v>18.059999999999999</v>
      </c>
      <c r="K34" s="252"/>
      <c r="L34" s="252">
        <v>0</v>
      </c>
      <c r="M34" s="253"/>
    </row>
    <row r="35" spans="1:13" ht="14.4" x14ac:dyDescent="0.3">
      <c r="A35" s="246" t="s">
        <v>81</v>
      </c>
      <c r="B35" s="247"/>
      <c r="C35" s="247"/>
      <c r="D35" s="276" t="s">
        <v>82</v>
      </c>
      <c r="E35" s="277"/>
      <c r="F35" s="277"/>
      <c r="G35" s="277"/>
      <c r="H35" s="277"/>
      <c r="I35" s="278"/>
      <c r="J35" s="279">
        <v>4.33</v>
      </c>
      <c r="K35" s="280"/>
      <c r="L35" s="280">
        <v>0</v>
      </c>
      <c r="M35" s="281"/>
    </row>
    <row r="36" spans="1:13" ht="14.4" x14ac:dyDescent="0.3">
      <c r="A36" s="246" t="s">
        <v>83</v>
      </c>
      <c r="B36" s="247"/>
      <c r="C36" s="247"/>
      <c r="D36" s="276" t="s">
        <v>84</v>
      </c>
      <c r="E36" s="277"/>
      <c r="F36" s="277"/>
      <c r="G36" s="277"/>
      <c r="H36" s="277"/>
      <c r="I36" s="278"/>
      <c r="J36" s="279">
        <v>0.93</v>
      </c>
      <c r="K36" s="280"/>
      <c r="L36" s="280">
        <v>0.71</v>
      </c>
      <c r="M36" s="281"/>
    </row>
    <row r="37" spans="1:13" ht="14.4" x14ac:dyDescent="0.3">
      <c r="A37" s="246" t="s">
        <v>85</v>
      </c>
      <c r="B37" s="247"/>
      <c r="C37" s="247"/>
      <c r="D37" s="276" t="s">
        <v>86</v>
      </c>
      <c r="E37" s="277"/>
      <c r="F37" s="277"/>
      <c r="G37" s="277"/>
      <c r="H37" s="277"/>
      <c r="I37" s="278"/>
      <c r="J37" s="279">
        <v>10.86</v>
      </c>
      <c r="K37" s="280"/>
      <c r="L37" s="280">
        <v>8.33</v>
      </c>
      <c r="M37" s="281"/>
    </row>
    <row r="38" spans="1:13" ht="14.4" x14ac:dyDescent="0.3">
      <c r="A38" s="246" t="s">
        <v>87</v>
      </c>
      <c r="B38" s="247"/>
      <c r="C38" s="247"/>
      <c r="D38" s="276" t="s">
        <v>88</v>
      </c>
      <c r="E38" s="277"/>
      <c r="F38" s="277"/>
      <c r="G38" s="277"/>
      <c r="H38" s="277"/>
      <c r="I38" s="278"/>
      <c r="J38" s="279">
        <v>7.0000000000000007E-2</v>
      </c>
      <c r="K38" s="280"/>
      <c r="L38" s="280">
        <v>0.06</v>
      </c>
      <c r="M38" s="281"/>
    </row>
    <row r="39" spans="1:13" ht="14.4" x14ac:dyDescent="0.3">
      <c r="A39" s="246" t="s">
        <v>89</v>
      </c>
      <c r="B39" s="247"/>
      <c r="C39" s="247"/>
      <c r="D39" s="276" t="s">
        <v>90</v>
      </c>
      <c r="E39" s="277"/>
      <c r="F39" s="277"/>
      <c r="G39" s="277"/>
      <c r="H39" s="277"/>
      <c r="I39" s="278"/>
      <c r="J39" s="279">
        <v>0.72</v>
      </c>
      <c r="K39" s="280"/>
      <c r="L39" s="280">
        <v>0.56000000000000005</v>
      </c>
      <c r="M39" s="281"/>
    </row>
    <row r="40" spans="1:13" ht="14.4" x14ac:dyDescent="0.3">
      <c r="A40" s="246" t="s">
        <v>91</v>
      </c>
      <c r="B40" s="247"/>
      <c r="C40" s="247"/>
      <c r="D40" s="276" t="s">
        <v>92</v>
      </c>
      <c r="E40" s="277"/>
      <c r="F40" s="277"/>
      <c r="G40" s="277"/>
      <c r="H40" s="277"/>
      <c r="I40" s="278"/>
      <c r="J40" s="279">
        <v>2.1800000000000002</v>
      </c>
      <c r="K40" s="280"/>
      <c r="L40" s="280">
        <v>0</v>
      </c>
      <c r="M40" s="281"/>
    </row>
    <row r="41" spans="1:13" ht="14.4" x14ac:dyDescent="0.3">
      <c r="A41" s="246" t="s">
        <v>93</v>
      </c>
      <c r="B41" s="247"/>
      <c r="C41" s="247"/>
      <c r="D41" s="276" t="s">
        <v>94</v>
      </c>
      <c r="E41" s="277"/>
      <c r="F41" s="277"/>
      <c r="G41" s="277"/>
      <c r="H41" s="277"/>
      <c r="I41" s="278"/>
      <c r="J41" s="279">
        <v>0.11</v>
      </c>
      <c r="K41" s="280"/>
      <c r="L41" s="280">
        <v>0.09</v>
      </c>
      <c r="M41" s="281"/>
    </row>
    <row r="42" spans="1:13" ht="14.4" x14ac:dyDescent="0.3">
      <c r="A42" s="246" t="s">
        <v>95</v>
      </c>
      <c r="B42" s="247"/>
      <c r="C42" s="247"/>
      <c r="D42" s="276" t="s">
        <v>96</v>
      </c>
      <c r="E42" s="277"/>
      <c r="F42" s="277"/>
      <c r="G42" s="277"/>
      <c r="H42" s="277"/>
      <c r="I42" s="278"/>
      <c r="J42" s="279">
        <v>7.69</v>
      </c>
      <c r="K42" s="280"/>
      <c r="L42" s="280">
        <v>5.9</v>
      </c>
      <c r="M42" s="281"/>
    </row>
    <row r="43" spans="1:13" ht="15" thickBot="1" x14ac:dyDescent="0.35">
      <c r="A43" s="268" t="s">
        <v>97</v>
      </c>
      <c r="B43" s="269"/>
      <c r="C43" s="269"/>
      <c r="D43" s="270" t="s">
        <v>98</v>
      </c>
      <c r="E43" s="271"/>
      <c r="F43" s="271"/>
      <c r="G43" s="271"/>
      <c r="H43" s="271"/>
      <c r="I43" s="272"/>
      <c r="J43" s="288">
        <v>0.03</v>
      </c>
      <c r="K43" s="289"/>
      <c r="L43" s="290">
        <v>0.02</v>
      </c>
      <c r="M43" s="291"/>
    </row>
    <row r="44" spans="1:13" ht="15.6" thickTop="1" thickBot="1" x14ac:dyDescent="0.35">
      <c r="A44" s="236"/>
      <c r="B44" s="237"/>
      <c r="C44" s="237"/>
      <c r="D44" s="283" t="s">
        <v>76</v>
      </c>
      <c r="E44" s="284"/>
      <c r="F44" s="284"/>
      <c r="G44" s="284"/>
      <c r="H44" s="284"/>
      <c r="I44" s="284"/>
      <c r="J44" s="285">
        <f>SUM(J43,J42,J41,J40,J39,J38,J37,J36,J35,J34)</f>
        <v>44.980000000000004</v>
      </c>
      <c r="K44" s="286"/>
      <c r="L44" s="285">
        <f>SUM(L43,L42,L41,L40,L39,L38,L37,L36,L35,L34)</f>
        <v>15.670000000000002</v>
      </c>
      <c r="M44" s="287"/>
    </row>
    <row r="45" spans="1:13" ht="13.95" customHeight="1" thickTop="1" thickBot="1" x14ac:dyDescent="0.35">
      <c r="A45" s="236"/>
      <c r="B45" s="237"/>
      <c r="C45" s="237"/>
      <c r="D45" s="237"/>
      <c r="E45" s="237"/>
      <c r="F45" s="237"/>
      <c r="G45" s="237"/>
      <c r="H45" s="237"/>
      <c r="I45" s="237"/>
      <c r="J45" s="237"/>
      <c r="K45" s="237"/>
      <c r="L45" s="237"/>
      <c r="M45" s="238"/>
    </row>
    <row r="46" spans="1:13" ht="15.6" thickTop="1" thickBot="1" x14ac:dyDescent="0.35">
      <c r="A46" s="239" t="s">
        <v>99</v>
      </c>
      <c r="B46" s="240"/>
      <c r="C46" s="240"/>
      <c r="D46" s="241" t="s">
        <v>100</v>
      </c>
      <c r="E46" s="242"/>
      <c r="F46" s="242"/>
      <c r="G46" s="242"/>
      <c r="H46" s="242"/>
      <c r="I46" s="243"/>
      <c r="J46" s="244"/>
      <c r="K46" s="244"/>
      <c r="L46" s="244"/>
      <c r="M46" s="245"/>
    </row>
    <row r="47" spans="1:13" ht="15" thickTop="1" x14ac:dyDescent="0.3">
      <c r="A47" s="246" t="s">
        <v>101</v>
      </c>
      <c r="B47" s="247"/>
      <c r="C47" s="247"/>
      <c r="D47" s="276" t="s">
        <v>102</v>
      </c>
      <c r="E47" s="277"/>
      <c r="F47" s="277"/>
      <c r="G47" s="277"/>
      <c r="H47" s="277"/>
      <c r="I47" s="278"/>
      <c r="J47" s="282">
        <v>4.83</v>
      </c>
      <c r="K47" s="252"/>
      <c r="L47" s="252">
        <v>3.71</v>
      </c>
      <c r="M47" s="253"/>
    </row>
    <row r="48" spans="1:13" ht="14.4" x14ac:dyDescent="0.3">
      <c r="A48" s="246" t="s">
        <v>103</v>
      </c>
      <c r="B48" s="247"/>
      <c r="C48" s="247"/>
      <c r="D48" s="276" t="s">
        <v>104</v>
      </c>
      <c r="E48" s="277"/>
      <c r="F48" s="277"/>
      <c r="G48" s="277"/>
      <c r="H48" s="277"/>
      <c r="I48" s="278"/>
      <c r="J48" s="279">
        <v>0.11</v>
      </c>
      <c r="K48" s="280"/>
      <c r="L48" s="280">
        <v>0.09</v>
      </c>
      <c r="M48" s="281"/>
    </row>
    <row r="49" spans="1:13" ht="14.4" x14ac:dyDescent="0.3">
      <c r="A49" s="246" t="s">
        <v>105</v>
      </c>
      <c r="B49" s="247"/>
      <c r="C49" s="247"/>
      <c r="D49" s="276" t="s">
        <v>106</v>
      </c>
      <c r="E49" s="277"/>
      <c r="F49" s="277"/>
      <c r="G49" s="277"/>
      <c r="H49" s="277"/>
      <c r="I49" s="278"/>
      <c r="J49" s="279">
        <v>5.96</v>
      </c>
      <c r="K49" s="280"/>
      <c r="L49" s="280">
        <v>4.58</v>
      </c>
      <c r="M49" s="281"/>
    </row>
    <row r="50" spans="1:13" ht="14.4" x14ac:dyDescent="0.3">
      <c r="A50" s="246" t="s">
        <v>107</v>
      </c>
      <c r="B50" s="247"/>
      <c r="C50" s="247"/>
      <c r="D50" s="276" t="s">
        <v>108</v>
      </c>
      <c r="E50" s="277"/>
      <c r="F50" s="277"/>
      <c r="G50" s="277"/>
      <c r="H50" s="277"/>
      <c r="I50" s="278"/>
      <c r="J50" s="279">
        <v>4.96</v>
      </c>
      <c r="K50" s="280"/>
      <c r="L50" s="280">
        <v>3.81</v>
      </c>
      <c r="M50" s="281"/>
    </row>
    <row r="51" spans="1:13" ht="15" thickBot="1" x14ac:dyDescent="0.35">
      <c r="A51" s="268" t="s">
        <v>109</v>
      </c>
      <c r="B51" s="269"/>
      <c r="C51" s="269"/>
      <c r="D51" s="270" t="s">
        <v>110</v>
      </c>
      <c r="E51" s="271"/>
      <c r="F51" s="271"/>
      <c r="G51" s="271"/>
      <c r="H51" s="271"/>
      <c r="I51" s="272"/>
      <c r="J51" s="273">
        <v>0.41</v>
      </c>
      <c r="K51" s="274"/>
      <c r="L51" s="274">
        <v>0.35</v>
      </c>
      <c r="M51" s="275"/>
    </row>
    <row r="52" spans="1:13" ht="15.6" thickTop="1" thickBot="1" x14ac:dyDescent="0.35">
      <c r="A52" s="236"/>
      <c r="B52" s="237"/>
      <c r="C52" s="237"/>
      <c r="D52" s="263" t="s">
        <v>76</v>
      </c>
      <c r="E52" s="264"/>
      <c r="F52" s="264"/>
      <c r="G52" s="264"/>
      <c r="H52" s="264"/>
      <c r="I52" s="265"/>
      <c r="J52" s="266">
        <f>SUM(J51,J50,J49,J48,J47)</f>
        <v>16.27</v>
      </c>
      <c r="K52" s="266"/>
      <c r="L52" s="266">
        <f>SUM(L51,L50,L48,L49,L47)</f>
        <v>12.54</v>
      </c>
      <c r="M52" s="267"/>
    </row>
    <row r="53" spans="1:13" ht="13.95" customHeight="1" thickTop="1" thickBot="1" x14ac:dyDescent="0.35">
      <c r="A53" s="236"/>
      <c r="B53" s="237"/>
      <c r="C53" s="237"/>
      <c r="D53" s="237"/>
      <c r="E53" s="237"/>
      <c r="F53" s="237"/>
      <c r="G53" s="237"/>
      <c r="H53" s="237"/>
      <c r="I53" s="237"/>
      <c r="J53" s="237"/>
      <c r="K53" s="237"/>
      <c r="L53" s="237"/>
      <c r="M53" s="238"/>
    </row>
    <row r="54" spans="1:13" ht="15.6" thickTop="1" thickBot="1" x14ac:dyDescent="0.35">
      <c r="A54" s="239" t="s">
        <v>111</v>
      </c>
      <c r="B54" s="240"/>
      <c r="C54" s="240"/>
      <c r="D54" s="241" t="s">
        <v>112</v>
      </c>
      <c r="E54" s="242"/>
      <c r="F54" s="242"/>
      <c r="G54" s="242"/>
      <c r="H54" s="242"/>
      <c r="I54" s="243"/>
      <c r="J54" s="244"/>
      <c r="K54" s="244"/>
      <c r="L54" s="244"/>
      <c r="M54" s="245"/>
    </row>
    <row r="55" spans="1:13" ht="15" thickTop="1" x14ac:dyDescent="0.3">
      <c r="A55" s="246" t="s">
        <v>113</v>
      </c>
      <c r="B55" s="247"/>
      <c r="C55" s="247"/>
      <c r="D55" s="248" t="s">
        <v>114</v>
      </c>
      <c r="E55" s="249"/>
      <c r="F55" s="249"/>
      <c r="G55" s="249"/>
      <c r="H55" s="249"/>
      <c r="I55" s="250"/>
      <c r="J55" s="251">
        <v>7.56</v>
      </c>
      <c r="K55" s="252"/>
      <c r="L55" s="252">
        <v>2.98</v>
      </c>
      <c r="M55" s="253"/>
    </row>
    <row r="56" spans="1:13" ht="42" customHeight="1" thickBot="1" x14ac:dyDescent="0.35">
      <c r="A56" s="255" t="s">
        <v>115</v>
      </c>
      <c r="B56" s="256"/>
      <c r="C56" s="256"/>
      <c r="D56" s="257" t="s">
        <v>116</v>
      </c>
      <c r="E56" s="258"/>
      <c r="F56" s="258"/>
      <c r="G56" s="258"/>
      <c r="H56" s="258"/>
      <c r="I56" s="259"/>
      <c r="J56" s="260">
        <v>0.57999999999999996</v>
      </c>
      <c r="K56" s="261"/>
      <c r="L56" s="261">
        <v>0.52</v>
      </c>
      <c r="M56" s="262"/>
    </row>
    <row r="57" spans="1:13" ht="15.6" thickTop="1" thickBot="1" x14ac:dyDescent="0.35">
      <c r="A57" s="236"/>
      <c r="B57" s="237"/>
      <c r="C57" s="237"/>
      <c r="D57" s="263" t="s">
        <v>76</v>
      </c>
      <c r="E57" s="264"/>
      <c r="F57" s="264"/>
      <c r="G57" s="264"/>
      <c r="H57" s="264"/>
      <c r="I57" s="265"/>
      <c r="J57" s="266">
        <f>SUM(J56,J55)</f>
        <v>8.1399999999999988</v>
      </c>
      <c r="K57" s="266"/>
      <c r="L57" s="266">
        <f>SUM(L55,L56)</f>
        <v>3.5</v>
      </c>
      <c r="M57" s="267"/>
    </row>
    <row r="58" spans="1:13" ht="15" thickTop="1" x14ac:dyDescent="0.3">
      <c r="A58" s="13"/>
      <c r="B58" s="14"/>
      <c r="C58" s="14"/>
      <c r="D58" s="14"/>
      <c r="E58" s="14"/>
      <c r="F58" s="14"/>
      <c r="G58" s="14"/>
      <c r="H58" s="14"/>
      <c r="I58" s="14"/>
      <c r="J58" s="14"/>
      <c r="K58" s="14"/>
      <c r="L58" s="14"/>
      <c r="M58" s="15"/>
    </row>
    <row r="59" spans="1:13" ht="14.4" x14ac:dyDescent="0.3">
      <c r="A59" s="16" t="s">
        <v>117</v>
      </c>
      <c r="B59" s="254"/>
      <c r="C59" s="254"/>
      <c r="D59" s="14"/>
      <c r="E59" s="14"/>
      <c r="F59" s="14"/>
      <c r="G59" s="14"/>
      <c r="H59" s="14"/>
      <c r="I59" s="14"/>
      <c r="J59" s="14"/>
      <c r="K59" s="14"/>
      <c r="L59" s="14"/>
      <c r="M59" s="15"/>
    </row>
    <row r="60" spans="1:13" ht="14.4" x14ac:dyDescent="0.3">
      <c r="A60" s="16" t="s">
        <v>118</v>
      </c>
      <c r="B60" s="254"/>
      <c r="C60" s="254"/>
      <c r="D60" s="14"/>
      <c r="E60" s="14"/>
      <c r="F60" s="14"/>
      <c r="G60" s="14"/>
      <c r="H60" s="14"/>
      <c r="I60" s="14"/>
      <c r="J60" s="14"/>
      <c r="K60" s="17"/>
      <c r="L60" s="17"/>
      <c r="M60" s="15"/>
    </row>
    <row r="61" spans="1:13" ht="14.4" x14ac:dyDescent="0.3">
      <c r="A61" s="13"/>
      <c r="B61" s="14"/>
      <c r="C61" s="14"/>
      <c r="D61" s="14"/>
      <c r="E61" s="14"/>
      <c r="F61" s="14"/>
      <c r="G61" s="14"/>
      <c r="H61" s="14"/>
      <c r="I61" s="14"/>
      <c r="J61" s="17"/>
      <c r="K61" s="14"/>
      <c r="L61" s="17"/>
      <c r="M61" s="15"/>
    </row>
    <row r="62" spans="1:13" ht="14.4" x14ac:dyDescent="0.3">
      <c r="A62" s="13"/>
      <c r="B62" s="254" t="s">
        <v>119</v>
      </c>
      <c r="C62" s="254"/>
      <c r="D62" s="254"/>
      <c r="E62" s="254"/>
      <c r="F62" s="14"/>
      <c r="G62" s="14"/>
      <c r="H62" s="14"/>
      <c r="I62" s="14"/>
      <c r="J62" s="14"/>
      <c r="K62" s="14"/>
      <c r="L62" s="14"/>
      <c r="M62" s="15"/>
    </row>
    <row r="63" spans="1:13" ht="14.4" x14ac:dyDescent="0.3">
      <c r="A63" s="13"/>
      <c r="B63" s="14"/>
      <c r="C63" s="14"/>
      <c r="D63" s="14"/>
      <c r="E63" s="14"/>
      <c r="F63" s="14"/>
      <c r="G63" s="14"/>
      <c r="H63" s="14"/>
      <c r="I63" s="14"/>
      <c r="J63" s="14"/>
      <c r="K63" s="14"/>
      <c r="L63" s="14"/>
      <c r="M63" s="15"/>
    </row>
    <row r="64" spans="1:13" ht="14.4" thickBot="1" x14ac:dyDescent="0.35">
      <c r="A64" s="18"/>
      <c r="B64" s="19"/>
      <c r="C64" s="19"/>
      <c r="D64" s="19"/>
      <c r="E64" s="19"/>
      <c r="F64" s="19"/>
      <c r="G64" s="19"/>
      <c r="H64" s="19"/>
      <c r="I64" s="19"/>
      <c r="J64" s="19"/>
      <c r="K64" s="19"/>
      <c r="L64" s="19"/>
      <c r="M64" s="20"/>
    </row>
    <row r="65" spans="1:1" ht="14.4" thickTop="1" x14ac:dyDescent="0.3">
      <c r="A65" s="13"/>
    </row>
    <row r="66" spans="1:1" x14ac:dyDescent="0.3">
      <c r="A66" s="13"/>
    </row>
    <row r="67" spans="1:1" x14ac:dyDescent="0.3">
      <c r="A67" s="13"/>
    </row>
    <row r="68" spans="1:1" x14ac:dyDescent="0.3">
      <c r="A68" s="13"/>
    </row>
    <row r="69" spans="1:1" x14ac:dyDescent="0.3">
      <c r="A69" s="13"/>
    </row>
    <row r="70" spans="1:1" x14ac:dyDescent="0.3">
      <c r="A70" s="13"/>
    </row>
    <row r="71" spans="1:1" x14ac:dyDescent="0.3">
      <c r="A71" s="13"/>
    </row>
    <row r="72" spans="1:1" x14ac:dyDescent="0.3">
      <c r="A72" s="13"/>
    </row>
    <row r="73" spans="1:1" x14ac:dyDescent="0.3">
      <c r="A73" s="13"/>
    </row>
    <row r="74" spans="1:1" x14ac:dyDescent="0.3">
      <c r="A74" s="13"/>
    </row>
    <row r="75" spans="1:1" x14ac:dyDescent="0.3">
      <c r="A75" s="13"/>
    </row>
    <row r="76" spans="1:1" x14ac:dyDescent="0.3">
      <c r="A76" s="13"/>
    </row>
    <row r="77" spans="1:1" x14ac:dyDescent="0.3">
      <c r="A77" s="13"/>
    </row>
    <row r="78" spans="1:1" x14ac:dyDescent="0.3">
      <c r="A78" s="13"/>
    </row>
    <row r="79" spans="1:1" x14ac:dyDescent="0.3">
      <c r="A79" s="13"/>
    </row>
    <row r="80" spans="1:1" x14ac:dyDescent="0.3">
      <c r="A80" s="13"/>
    </row>
    <row r="81" spans="1:13" x14ac:dyDescent="0.3">
      <c r="A81" s="13"/>
    </row>
    <row r="82" spans="1:13" x14ac:dyDescent="0.3">
      <c r="A82" s="13"/>
    </row>
    <row r="83" spans="1:13" x14ac:dyDescent="0.3">
      <c r="A83" s="13"/>
    </row>
    <row r="84" spans="1:13" x14ac:dyDescent="0.3">
      <c r="A84" s="13"/>
    </row>
    <row r="85" spans="1:13" x14ac:dyDescent="0.3">
      <c r="A85" s="13"/>
    </row>
    <row r="86" spans="1:13" x14ac:dyDescent="0.3">
      <c r="A86" s="13"/>
    </row>
    <row r="87" spans="1:13" x14ac:dyDescent="0.3">
      <c r="A87" s="13"/>
    </row>
    <row r="88" spans="1:13" ht="14.4" thickBot="1" x14ac:dyDescent="0.35">
      <c r="A88" s="18"/>
      <c r="B88" s="19"/>
      <c r="C88" s="19"/>
      <c r="D88" s="19"/>
      <c r="E88" s="19"/>
      <c r="F88" s="19"/>
      <c r="G88" s="19"/>
      <c r="H88" s="19"/>
      <c r="I88" s="19"/>
      <c r="J88" s="19"/>
      <c r="K88" s="19"/>
      <c r="L88" s="19"/>
      <c r="M88" s="19"/>
    </row>
    <row r="89" spans="1:13" ht="14.4" thickTop="1" x14ac:dyDescent="0.3"/>
  </sheetData>
  <mergeCells count="160">
    <mergeCell ref="B15:D15"/>
    <mergeCell ref="A18:M18"/>
    <mergeCell ref="A19:C19"/>
    <mergeCell ref="D19:I19"/>
    <mergeCell ref="J19:K19"/>
    <mergeCell ref="L19:M19"/>
    <mergeCell ref="A1:M6"/>
    <mergeCell ref="A7:M7"/>
    <mergeCell ref="A8:M8"/>
    <mergeCell ref="A9:M10"/>
    <mergeCell ref="A11:M11"/>
    <mergeCell ref="A12:E12"/>
    <mergeCell ref="A16:G16"/>
    <mergeCell ref="A13:B13"/>
    <mergeCell ref="A14:G14"/>
    <mergeCell ref="D13:G13"/>
    <mergeCell ref="I15:M15"/>
    <mergeCell ref="A20:M20"/>
    <mergeCell ref="A21:C21"/>
    <mergeCell ref="D21:I21"/>
    <mergeCell ref="J21:K21"/>
    <mergeCell ref="L21:M21"/>
    <mergeCell ref="A22:C22"/>
    <mergeCell ref="D22:I22"/>
    <mergeCell ref="J22:K22"/>
    <mergeCell ref="L22:M22"/>
    <mergeCell ref="A25:C25"/>
    <mergeCell ref="D25:I25"/>
    <mergeCell ref="J25:K25"/>
    <mergeCell ref="L25:M25"/>
    <mergeCell ref="A26:C26"/>
    <mergeCell ref="D26:I26"/>
    <mergeCell ref="J26:K26"/>
    <mergeCell ref="L26:M26"/>
    <mergeCell ref="A23:C23"/>
    <mergeCell ref="D23:I23"/>
    <mergeCell ref="J23:K23"/>
    <mergeCell ref="L23:M23"/>
    <mergeCell ref="A24:C24"/>
    <mergeCell ref="D24:I24"/>
    <mergeCell ref="J24:K24"/>
    <mergeCell ref="L24:M24"/>
    <mergeCell ref="A29:C29"/>
    <mergeCell ref="D29:I29"/>
    <mergeCell ref="J29:K29"/>
    <mergeCell ref="L29:M29"/>
    <mergeCell ref="A30:C30"/>
    <mergeCell ref="D30:I30"/>
    <mergeCell ref="J30:K30"/>
    <mergeCell ref="L30:M30"/>
    <mergeCell ref="A27:C27"/>
    <mergeCell ref="D27:I27"/>
    <mergeCell ref="J27:K27"/>
    <mergeCell ref="L27:M27"/>
    <mergeCell ref="A28:C28"/>
    <mergeCell ref="D28:I28"/>
    <mergeCell ref="J28:K28"/>
    <mergeCell ref="L28:M28"/>
    <mergeCell ref="A34:C34"/>
    <mergeCell ref="D34:I34"/>
    <mergeCell ref="J34:K34"/>
    <mergeCell ref="L34:M34"/>
    <mergeCell ref="A35:C35"/>
    <mergeCell ref="D35:I35"/>
    <mergeCell ref="J35:K35"/>
    <mergeCell ref="L35:M35"/>
    <mergeCell ref="A31:C31"/>
    <mergeCell ref="D31:I31"/>
    <mergeCell ref="J31:K31"/>
    <mergeCell ref="L31:M31"/>
    <mergeCell ref="A32:M32"/>
    <mergeCell ref="A33:C33"/>
    <mergeCell ref="D33:I33"/>
    <mergeCell ref="J33:K33"/>
    <mergeCell ref="L33:M33"/>
    <mergeCell ref="A38:C38"/>
    <mergeCell ref="D38:I38"/>
    <mergeCell ref="J38:K38"/>
    <mergeCell ref="L38:M38"/>
    <mergeCell ref="A39:C39"/>
    <mergeCell ref="D39:I39"/>
    <mergeCell ref="J39:K39"/>
    <mergeCell ref="L39:M39"/>
    <mergeCell ref="A36:C36"/>
    <mergeCell ref="D36:I36"/>
    <mergeCell ref="J36:K36"/>
    <mergeCell ref="L36:M36"/>
    <mergeCell ref="A37:C37"/>
    <mergeCell ref="D37:I37"/>
    <mergeCell ref="J37:K37"/>
    <mergeCell ref="L37:M37"/>
    <mergeCell ref="A42:C42"/>
    <mergeCell ref="D42:I42"/>
    <mergeCell ref="J42:K42"/>
    <mergeCell ref="L42:M42"/>
    <mergeCell ref="A43:C43"/>
    <mergeCell ref="D43:I43"/>
    <mergeCell ref="J43:K43"/>
    <mergeCell ref="L43:M43"/>
    <mergeCell ref="A40:C40"/>
    <mergeCell ref="D40:I40"/>
    <mergeCell ref="J40:K40"/>
    <mergeCell ref="L40:M40"/>
    <mergeCell ref="A41:C41"/>
    <mergeCell ref="D41:I41"/>
    <mergeCell ref="J41:K41"/>
    <mergeCell ref="L41:M41"/>
    <mergeCell ref="A47:C47"/>
    <mergeCell ref="D47:I47"/>
    <mergeCell ref="J47:K47"/>
    <mergeCell ref="L47:M47"/>
    <mergeCell ref="A48:C48"/>
    <mergeCell ref="D48:I48"/>
    <mergeCell ref="J48:K48"/>
    <mergeCell ref="L48:M48"/>
    <mergeCell ref="A44:C44"/>
    <mergeCell ref="D44:I44"/>
    <mergeCell ref="J44:K44"/>
    <mergeCell ref="L44:M44"/>
    <mergeCell ref="A45:M45"/>
    <mergeCell ref="A46:C46"/>
    <mergeCell ref="D46:I46"/>
    <mergeCell ref="J46:K46"/>
    <mergeCell ref="L46:M46"/>
    <mergeCell ref="A51:C51"/>
    <mergeCell ref="D51:I51"/>
    <mergeCell ref="J51:K51"/>
    <mergeCell ref="L51:M51"/>
    <mergeCell ref="A52:C52"/>
    <mergeCell ref="D52:I52"/>
    <mergeCell ref="J52:K52"/>
    <mergeCell ref="L52:M52"/>
    <mergeCell ref="A49:C49"/>
    <mergeCell ref="D49:I49"/>
    <mergeCell ref="J49:K49"/>
    <mergeCell ref="L49:M49"/>
    <mergeCell ref="A50:C50"/>
    <mergeCell ref="D50:I50"/>
    <mergeCell ref="J50:K50"/>
    <mergeCell ref="L50:M50"/>
    <mergeCell ref="B59:C59"/>
    <mergeCell ref="B60:C60"/>
    <mergeCell ref="B62:E62"/>
    <mergeCell ref="A56:C56"/>
    <mergeCell ref="D56:I56"/>
    <mergeCell ref="J56:K56"/>
    <mergeCell ref="L56:M56"/>
    <mergeCell ref="A57:C57"/>
    <mergeCell ref="D57:I57"/>
    <mergeCell ref="J57:K57"/>
    <mergeCell ref="L57:M57"/>
    <mergeCell ref="A53:M53"/>
    <mergeCell ref="A54:C54"/>
    <mergeCell ref="D54:I54"/>
    <mergeCell ref="J54:K54"/>
    <mergeCell ref="L54:M54"/>
    <mergeCell ref="A55:C55"/>
    <mergeCell ref="D55:I55"/>
    <mergeCell ref="J55:K55"/>
    <mergeCell ref="L55:M55"/>
  </mergeCells>
  <printOptions horizontalCentered="1"/>
  <pageMargins left="0.19685039370078741" right="0.19685039370078741" top="0.39370078740157483" bottom="0.78740157480314965" header="0.31496062992125984" footer="0.19685039370078741"/>
  <pageSetup paperSize="9" scale="77" orientation="portrait"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ORÇAMENTO - GLOBAL </vt:lpstr>
      <vt:lpstr>CPUS</vt:lpstr>
      <vt:lpstr>MEMÓRIA DE CÁLCULO</vt:lpstr>
      <vt:lpstr>CRONOGRAMA</vt:lpstr>
      <vt:lpstr>BDI - SERVIÇOS  </vt:lpstr>
      <vt:lpstr>ENCARGOS SOCIAIS </vt:lpstr>
      <vt:lpstr>CPUS!Area_de_impressao</vt:lpstr>
      <vt:lpstr>CRONOGRAMA!Area_de_impressao</vt:lpstr>
      <vt:lpstr>'ENCARGOS SOCIAIS '!Area_de_impressao</vt:lpstr>
      <vt:lpstr>'MEMÓRIA DE CÁLCULO'!Area_de_impressao</vt:lpstr>
      <vt:lpstr>'ORÇAMENTO - GLOBAL '!Area_de_impressao</vt:lpstr>
      <vt:lpstr>CPUS!Titulos_de_impressao</vt:lpstr>
      <vt:lpstr>'MEMÓRIA DE CÁLCULO'!Titulos_de_impressao</vt:lpstr>
      <vt:lpstr>'ORÇAMENTO - GLOBAL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Moisés Ferreira</cp:lastModifiedBy>
  <cp:revision>0</cp:revision>
  <cp:lastPrinted>2026-01-05T23:44:06Z</cp:lastPrinted>
  <dcterms:created xsi:type="dcterms:W3CDTF">2022-03-29T13:44:01Z</dcterms:created>
  <dcterms:modified xsi:type="dcterms:W3CDTF">2026-04-23T18:29:24Z</dcterms:modified>
</cp:coreProperties>
</file>